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53A04FD7-F1AB-42A4-A86A-A320E018BB35}" xr6:coauthVersionLast="40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1-02.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93" i="1" l="1"/>
  <c r="J292" i="1"/>
  <c r="G292" i="1"/>
  <c r="K193" i="1"/>
  <c r="N193" i="1" s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204" i="1"/>
  <c r="N194" i="1"/>
  <c r="N291" i="1"/>
  <c r="M291" i="1"/>
  <c r="N290" i="1"/>
  <c r="M290" i="1"/>
  <c r="N289" i="1"/>
  <c r="M289" i="1"/>
  <c r="N288" i="1"/>
  <c r="M288" i="1"/>
  <c r="N287" i="1"/>
  <c r="M287" i="1"/>
  <c r="N286" i="1"/>
  <c r="M286" i="1"/>
  <c r="N285" i="1"/>
  <c r="M285" i="1"/>
  <c r="N284" i="1"/>
  <c r="M284" i="1"/>
  <c r="N283" i="1"/>
  <c r="M283" i="1"/>
  <c r="M282" i="1"/>
  <c r="M281" i="1"/>
  <c r="N280" i="1"/>
  <c r="M280" i="1"/>
  <c r="N279" i="1"/>
  <c r="M279" i="1"/>
  <c r="N278" i="1"/>
  <c r="M278" i="1"/>
  <c r="N277" i="1"/>
  <c r="M277" i="1"/>
  <c r="N276" i="1"/>
  <c r="M276" i="1"/>
  <c r="N275" i="1"/>
  <c r="M275" i="1"/>
  <c r="N274" i="1"/>
  <c r="M274" i="1"/>
  <c r="N273" i="1"/>
  <c r="M273" i="1"/>
  <c r="N272" i="1"/>
  <c r="M272" i="1"/>
  <c r="M271" i="1"/>
  <c r="N270" i="1"/>
  <c r="M270" i="1"/>
  <c r="O270" i="1" s="1"/>
  <c r="N269" i="1"/>
  <c r="M269" i="1"/>
  <c r="N268" i="1"/>
  <c r="M268" i="1"/>
  <c r="O268" i="1" s="1"/>
  <c r="N267" i="1"/>
  <c r="M267" i="1"/>
  <c r="N266" i="1"/>
  <c r="M266" i="1"/>
  <c r="O266" i="1" s="1"/>
  <c r="N265" i="1"/>
  <c r="M265" i="1"/>
  <c r="N264" i="1"/>
  <c r="M264" i="1"/>
  <c r="N263" i="1"/>
  <c r="M263" i="1"/>
  <c r="N262" i="1"/>
  <c r="M262" i="1"/>
  <c r="O262" i="1" s="1"/>
  <c r="N261" i="1"/>
  <c r="M261" i="1"/>
  <c r="N260" i="1"/>
  <c r="M260" i="1"/>
  <c r="O260" i="1" s="1"/>
  <c r="N259" i="1"/>
  <c r="M259" i="1"/>
  <c r="N258" i="1"/>
  <c r="M258" i="1"/>
  <c r="O258" i="1" s="1"/>
  <c r="N257" i="1"/>
  <c r="M257" i="1"/>
  <c r="N256" i="1"/>
  <c r="M256" i="1"/>
  <c r="O256" i="1" s="1"/>
  <c r="N255" i="1"/>
  <c r="M255" i="1"/>
  <c r="N254" i="1"/>
  <c r="M254" i="1"/>
  <c r="O254" i="1" s="1"/>
  <c r="N253" i="1"/>
  <c r="M253" i="1"/>
  <c r="N252" i="1"/>
  <c r="M252" i="1"/>
  <c r="O252" i="1" s="1"/>
  <c r="N251" i="1"/>
  <c r="M251" i="1"/>
  <c r="N250" i="1"/>
  <c r="M250" i="1"/>
  <c r="O250" i="1" s="1"/>
  <c r="N249" i="1"/>
  <c r="M249" i="1"/>
  <c r="N248" i="1"/>
  <c r="M248" i="1"/>
  <c r="O248" i="1" s="1"/>
  <c r="N247" i="1"/>
  <c r="M247" i="1"/>
  <c r="N246" i="1"/>
  <c r="M246" i="1"/>
  <c r="O246" i="1" s="1"/>
  <c r="N245" i="1"/>
  <c r="M245" i="1"/>
  <c r="N244" i="1"/>
  <c r="M244" i="1"/>
  <c r="O244" i="1" s="1"/>
  <c r="N243" i="1"/>
  <c r="M243" i="1"/>
  <c r="N242" i="1"/>
  <c r="M242" i="1"/>
  <c r="O242" i="1" s="1"/>
  <c r="N241" i="1"/>
  <c r="M241" i="1"/>
  <c r="N240" i="1"/>
  <c r="M240" i="1"/>
  <c r="O240" i="1" s="1"/>
  <c r="N239" i="1"/>
  <c r="M239" i="1"/>
  <c r="N238" i="1"/>
  <c r="M238" i="1"/>
  <c r="O238" i="1" s="1"/>
  <c r="N237" i="1"/>
  <c r="M237" i="1"/>
  <c r="N236" i="1"/>
  <c r="M236" i="1"/>
  <c r="O236" i="1" s="1"/>
  <c r="N235" i="1"/>
  <c r="M235" i="1"/>
  <c r="N234" i="1"/>
  <c r="M234" i="1"/>
  <c r="O234" i="1" s="1"/>
  <c r="N233" i="1"/>
  <c r="M233" i="1"/>
  <c r="N232" i="1"/>
  <c r="M232" i="1"/>
  <c r="O232" i="1" s="1"/>
  <c r="N231" i="1"/>
  <c r="M231" i="1"/>
  <c r="N230" i="1"/>
  <c r="M230" i="1"/>
  <c r="O230" i="1" s="1"/>
  <c r="N229" i="1"/>
  <c r="M229" i="1"/>
  <c r="N228" i="1"/>
  <c r="M228" i="1"/>
  <c r="O228" i="1" s="1"/>
  <c r="N227" i="1"/>
  <c r="M227" i="1"/>
  <c r="N226" i="1"/>
  <c r="M226" i="1"/>
  <c r="O226" i="1" s="1"/>
  <c r="N225" i="1"/>
  <c r="M225" i="1"/>
  <c r="N224" i="1"/>
  <c r="M224" i="1"/>
  <c r="O224" i="1" s="1"/>
  <c r="N223" i="1"/>
  <c r="M223" i="1"/>
  <c r="N222" i="1"/>
  <c r="M222" i="1"/>
  <c r="N221" i="1"/>
  <c r="M221" i="1"/>
  <c r="N220" i="1"/>
  <c r="M220" i="1"/>
  <c r="O220" i="1" s="1"/>
  <c r="N219" i="1"/>
  <c r="M219" i="1"/>
  <c r="N218" i="1"/>
  <c r="M218" i="1"/>
  <c r="O218" i="1" s="1"/>
  <c r="N217" i="1"/>
  <c r="M217" i="1"/>
  <c r="N216" i="1"/>
  <c r="M216" i="1"/>
  <c r="O216" i="1" s="1"/>
  <c r="N215" i="1"/>
  <c r="M215" i="1"/>
  <c r="N214" i="1"/>
  <c r="M214" i="1"/>
  <c r="O214" i="1" s="1"/>
  <c r="N213" i="1"/>
  <c r="M213" i="1"/>
  <c r="N212" i="1"/>
  <c r="M212" i="1"/>
  <c r="O212" i="1" s="1"/>
  <c r="N211" i="1"/>
  <c r="M211" i="1"/>
  <c r="N210" i="1"/>
  <c r="M210" i="1"/>
  <c r="O210" i="1" s="1"/>
  <c r="N209" i="1"/>
  <c r="M209" i="1"/>
  <c r="N208" i="1"/>
  <c r="M208" i="1"/>
  <c r="O208" i="1" s="1"/>
  <c r="N207" i="1"/>
  <c r="M207" i="1"/>
  <c r="N206" i="1"/>
  <c r="M206" i="1"/>
  <c r="O206" i="1" s="1"/>
  <c r="N205" i="1"/>
  <c r="M205" i="1"/>
  <c r="M204" i="1"/>
  <c r="N203" i="1"/>
  <c r="M203" i="1"/>
  <c r="N202" i="1"/>
  <c r="M202" i="1"/>
  <c r="N201" i="1"/>
  <c r="M201" i="1"/>
  <c r="N200" i="1"/>
  <c r="M200" i="1"/>
  <c r="N199" i="1"/>
  <c r="M199" i="1"/>
  <c r="N198" i="1"/>
  <c r="M198" i="1"/>
  <c r="N197" i="1"/>
  <c r="M197" i="1"/>
  <c r="N196" i="1"/>
  <c r="M196" i="1"/>
  <c r="N195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O29" i="1" s="1"/>
  <c r="M28" i="1"/>
  <c r="M27" i="1"/>
  <c r="M26" i="1"/>
  <c r="M25" i="1"/>
  <c r="O25" i="1" s="1"/>
  <c r="M24" i="1"/>
  <c r="M23" i="1"/>
  <c r="M22" i="1"/>
  <c r="M21" i="1"/>
  <c r="O21" i="1" s="1"/>
  <c r="M20" i="1"/>
  <c r="M19" i="1"/>
  <c r="M18" i="1"/>
  <c r="M17" i="1"/>
  <c r="O17" i="1" s="1"/>
  <c r="M16" i="1"/>
  <c r="M15" i="1"/>
  <c r="M14" i="1"/>
  <c r="M13" i="1"/>
  <c r="O13" i="1" s="1"/>
  <c r="M12" i="1"/>
  <c r="M11" i="1"/>
  <c r="M10" i="1"/>
  <c r="L8" i="1"/>
  <c r="N8" i="1"/>
  <c r="M8" i="1"/>
  <c r="K27" i="1"/>
  <c r="N27" i="1" s="1"/>
  <c r="K282" i="1"/>
  <c r="N282" i="1" s="1"/>
  <c r="O282" i="1" s="1"/>
  <c r="L291" i="1"/>
  <c r="L290" i="1"/>
  <c r="L289" i="1"/>
  <c r="L288" i="1"/>
  <c r="L287" i="1"/>
  <c r="L286" i="1"/>
  <c r="L285" i="1"/>
  <c r="L284" i="1"/>
  <c r="L283" i="1"/>
  <c r="L280" i="1"/>
  <c r="L279" i="1"/>
  <c r="L278" i="1"/>
  <c r="L277" i="1"/>
  <c r="L276" i="1"/>
  <c r="L275" i="1"/>
  <c r="L274" i="1"/>
  <c r="L273" i="1"/>
  <c r="L272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8" i="1"/>
  <c r="H10" i="1"/>
  <c r="H9" i="1" s="1"/>
  <c r="I9" i="1" s="1"/>
  <c r="O264" i="1" l="1"/>
  <c r="O46" i="1"/>
  <c r="H292" i="1"/>
  <c r="O16" i="1"/>
  <c r="O80" i="1"/>
  <c r="O276" i="1"/>
  <c r="O272" i="1"/>
  <c r="O278" i="1"/>
  <c r="O222" i="1"/>
  <c r="O274" i="1"/>
  <c r="O280" i="1"/>
  <c r="O26" i="1"/>
  <c r="O205" i="1"/>
  <c r="O207" i="1"/>
  <c r="O209" i="1"/>
  <c r="O211" i="1"/>
  <c r="O213" i="1"/>
  <c r="O215" i="1"/>
  <c r="O217" i="1"/>
  <c r="O219" i="1"/>
  <c r="O221" i="1"/>
  <c r="O223" i="1"/>
  <c r="O225" i="1"/>
  <c r="O227" i="1"/>
  <c r="O229" i="1"/>
  <c r="O231" i="1"/>
  <c r="O233" i="1"/>
  <c r="O235" i="1"/>
  <c r="O237" i="1"/>
  <c r="O239" i="1"/>
  <c r="O241" i="1"/>
  <c r="O243" i="1"/>
  <c r="O245" i="1"/>
  <c r="O247" i="1"/>
  <c r="O249" i="1"/>
  <c r="O251" i="1"/>
  <c r="O253" i="1"/>
  <c r="O255" i="1"/>
  <c r="O257" i="1"/>
  <c r="O259" i="1"/>
  <c r="O261" i="1"/>
  <c r="O263" i="1"/>
  <c r="O265" i="1"/>
  <c r="O267" i="1"/>
  <c r="O269" i="1"/>
  <c r="L193" i="1"/>
  <c r="O31" i="1"/>
  <c r="O194" i="1"/>
  <c r="O198" i="1"/>
  <c r="O200" i="1"/>
  <c r="O284" i="1"/>
  <c r="O286" i="1"/>
  <c r="O288" i="1"/>
  <c r="O290" i="1"/>
  <c r="O204" i="1"/>
  <c r="O176" i="1"/>
  <c r="O144" i="1"/>
  <c r="O112" i="1"/>
  <c r="O48" i="1"/>
  <c r="O40" i="1"/>
  <c r="O36" i="1"/>
  <c r="O32" i="1"/>
  <c r="O28" i="1"/>
  <c r="I292" i="1"/>
  <c r="O184" i="1"/>
  <c r="O136" i="1"/>
  <c r="O104" i="1"/>
  <c r="O96" i="1"/>
  <c r="O72" i="1"/>
  <c r="O64" i="1"/>
  <c r="O56" i="1"/>
  <c r="O192" i="1"/>
  <c r="O160" i="1"/>
  <c r="O120" i="1"/>
  <c r="O88" i="1"/>
  <c r="O168" i="1"/>
  <c r="O152" i="1"/>
  <c r="O128" i="1"/>
  <c r="O11" i="1"/>
  <c r="O15" i="1"/>
  <c r="O19" i="1"/>
  <c r="O23" i="1"/>
  <c r="O44" i="1"/>
  <c r="O195" i="1"/>
  <c r="O197" i="1"/>
  <c r="O199" i="1"/>
  <c r="O201" i="1"/>
  <c r="O24" i="1"/>
  <c r="O20" i="1"/>
  <c r="O12" i="1"/>
  <c r="O203" i="1"/>
  <c r="K9" i="1"/>
  <c r="O22" i="1"/>
  <c r="O18" i="1"/>
  <c r="O14" i="1"/>
  <c r="N10" i="1"/>
  <c r="N9" i="1" s="1"/>
  <c r="O196" i="1"/>
  <c r="O202" i="1"/>
  <c r="O273" i="1"/>
  <c r="O275" i="1"/>
  <c r="O277" i="1"/>
  <c r="O279" i="1"/>
  <c r="O50" i="1"/>
  <c r="O42" i="1"/>
  <c r="O38" i="1"/>
  <c r="O34" i="1"/>
  <c r="O30" i="1"/>
  <c r="L282" i="1"/>
  <c r="K281" i="1"/>
  <c r="N281" i="1" s="1"/>
  <c r="O281" i="1" s="1"/>
  <c r="O8" i="1"/>
  <c r="M9" i="1"/>
  <c r="M292" i="1" s="1"/>
  <c r="O52" i="1"/>
  <c r="O54" i="1"/>
  <c r="O58" i="1"/>
  <c r="O60" i="1"/>
  <c r="O62" i="1"/>
  <c r="O66" i="1"/>
  <c r="O68" i="1"/>
  <c r="O70" i="1"/>
  <c r="O74" i="1"/>
  <c r="O76" i="1"/>
  <c r="O78" i="1"/>
  <c r="O82" i="1"/>
  <c r="O84" i="1"/>
  <c r="O86" i="1"/>
  <c r="O90" i="1"/>
  <c r="O92" i="1"/>
  <c r="O94" i="1"/>
  <c r="O98" i="1"/>
  <c r="O100" i="1"/>
  <c r="O102" i="1"/>
  <c r="O106" i="1"/>
  <c r="O108" i="1"/>
  <c r="O110" i="1"/>
  <c r="O114" i="1"/>
  <c r="O116" i="1"/>
  <c r="O118" i="1"/>
  <c r="O122" i="1"/>
  <c r="O124" i="1"/>
  <c r="O126" i="1"/>
  <c r="O130" i="1"/>
  <c r="O132" i="1"/>
  <c r="O134" i="1"/>
  <c r="O138" i="1"/>
  <c r="O140" i="1"/>
  <c r="O142" i="1"/>
  <c r="O146" i="1"/>
  <c r="O148" i="1"/>
  <c r="O150" i="1"/>
  <c r="O154" i="1"/>
  <c r="O156" i="1"/>
  <c r="O158" i="1"/>
  <c r="O162" i="1"/>
  <c r="O164" i="1"/>
  <c r="O166" i="1"/>
  <c r="O170" i="1"/>
  <c r="O172" i="1"/>
  <c r="O174" i="1"/>
  <c r="O178" i="1"/>
  <c r="O180" i="1"/>
  <c r="O182" i="1"/>
  <c r="O186" i="1"/>
  <c r="O188" i="1"/>
  <c r="O190" i="1"/>
  <c r="O33" i="1"/>
  <c r="O35" i="1"/>
  <c r="O37" i="1"/>
  <c r="O39" i="1"/>
  <c r="O41" i="1"/>
  <c r="O43" i="1"/>
  <c r="O45" i="1"/>
  <c r="O47" i="1"/>
  <c r="O49" i="1"/>
  <c r="O51" i="1"/>
  <c r="O53" i="1"/>
  <c r="O55" i="1"/>
  <c r="O57" i="1"/>
  <c r="O59" i="1"/>
  <c r="O61" i="1"/>
  <c r="O63" i="1"/>
  <c r="O65" i="1"/>
  <c r="O67" i="1"/>
  <c r="O69" i="1"/>
  <c r="O71" i="1"/>
  <c r="O73" i="1"/>
  <c r="O75" i="1"/>
  <c r="O77" i="1"/>
  <c r="O79" i="1"/>
  <c r="O81" i="1"/>
  <c r="O83" i="1"/>
  <c r="O85" i="1"/>
  <c r="O87" i="1"/>
  <c r="O89" i="1"/>
  <c r="O91" i="1"/>
  <c r="O93" i="1"/>
  <c r="O95" i="1"/>
  <c r="O97" i="1"/>
  <c r="O99" i="1"/>
  <c r="O101" i="1"/>
  <c r="O103" i="1"/>
  <c r="O105" i="1"/>
  <c r="O107" i="1"/>
  <c r="O109" i="1"/>
  <c r="O111" i="1"/>
  <c r="O113" i="1"/>
  <c r="O115" i="1"/>
  <c r="O117" i="1"/>
  <c r="O119" i="1"/>
  <c r="O121" i="1"/>
  <c r="O123" i="1"/>
  <c r="O125" i="1"/>
  <c r="O127" i="1"/>
  <c r="O129" i="1"/>
  <c r="O131" i="1"/>
  <c r="O133" i="1"/>
  <c r="O135" i="1"/>
  <c r="O137" i="1"/>
  <c r="O139" i="1"/>
  <c r="O141" i="1"/>
  <c r="O143" i="1"/>
  <c r="O145" i="1"/>
  <c r="O147" i="1"/>
  <c r="O149" i="1"/>
  <c r="O151" i="1"/>
  <c r="O153" i="1"/>
  <c r="O155" i="1"/>
  <c r="O157" i="1"/>
  <c r="O159" i="1"/>
  <c r="O161" i="1"/>
  <c r="O163" i="1"/>
  <c r="O165" i="1"/>
  <c r="O167" i="1"/>
  <c r="O169" i="1"/>
  <c r="O171" i="1"/>
  <c r="O173" i="1"/>
  <c r="O175" i="1"/>
  <c r="O177" i="1"/>
  <c r="O179" i="1"/>
  <c r="O181" i="1"/>
  <c r="O183" i="1"/>
  <c r="O185" i="1"/>
  <c r="O187" i="1"/>
  <c r="O189" i="1"/>
  <c r="O191" i="1"/>
  <c r="O283" i="1"/>
  <c r="O285" i="1"/>
  <c r="O287" i="1"/>
  <c r="O289" i="1"/>
  <c r="O291" i="1"/>
  <c r="O27" i="1"/>
  <c r="O193" i="1"/>
  <c r="L27" i="1"/>
  <c r="I10" i="1"/>
  <c r="L9" i="1" l="1"/>
  <c r="O10" i="1"/>
  <c r="O9" i="1"/>
  <c r="L281" i="1"/>
  <c r="K271" i="1"/>
  <c r="K292" i="1" s="1"/>
  <c r="N271" i="1" l="1"/>
  <c r="L292" i="1"/>
  <c r="L271" i="1"/>
  <c r="N292" i="1" l="1"/>
  <c r="O292" i="1" s="1"/>
  <c r="O271" i="1"/>
</calcChain>
</file>

<file path=xl/sharedStrings.xml><?xml version="1.0" encoding="utf-8"?>
<sst xmlns="http://schemas.openxmlformats.org/spreadsheetml/2006/main" count="318" uniqueCount="306">
  <si>
    <t>Параметры:</t>
  </si>
  <si>
    <t>Период: 01.01.2026 - 28.02.2026</t>
  </si>
  <si>
    <t>Отбор:</t>
  </si>
  <si>
    <t>Организация Равно "МЕДИКУМ ООО"</t>
  </si>
  <si>
    <t>Организация</t>
  </si>
  <si>
    <t>Январь</t>
  </si>
  <si>
    <t>Февраль</t>
  </si>
  <si>
    <t>Итого</t>
  </si>
  <si>
    <t>Статья</t>
  </si>
  <si>
    <t>План</t>
  </si>
  <si>
    <t>Факт</t>
  </si>
  <si>
    <t>Отклонение</t>
  </si>
  <si>
    <t>МЕДИКУМ ООО</t>
  </si>
  <si>
    <t>1 Сальдо на начало месяца</t>
  </si>
  <si>
    <t>1. ДДС по операционной деятельности</t>
  </si>
  <si>
    <t>1.1 Поступления</t>
  </si>
  <si>
    <t>1.1.1 Поступления от основной деятельности</t>
  </si>
  <si>
    <t>Аренда</t>
  </si>
  <si>
    <t>Прочие поступления по текущей деятельности</t>
  </si>
  <si>
    <t>Услуги_продукты и напитки</t>
  </si>
  <si>
    <t>Услуги_проживание и пакетные предложения</t>
  </si>
  <si>
    <t>Услуги_прочие операционные департаменты</t>
  </si>
  <si>
    <t>Услуги_фитопродукция</t>
  </si>
  <si>
    <t>Услуги_ЦВМ и СПА</t>
  </si>
  <si>
    <t>1.1.2 Прочие доходы_опер деятельность</t>
  </si>
  <si>
    <t>Поступление штрафов, пеней за нарушение условий договора/ проживания</t>
  </si>
  <si>
    <t>Поступления от реализации материалов (в т.ч. вторсырья) и иные возмещения</t>
  </si>
  <si>
    <t>Прочие поступления _Возврат ДС от контрагентов</t>
  </si>
  <si>
    <t>Прочие поступления _Возврат займов от сотрудников</t>
  </si>
  <si>
    <t>Прочие поступления _Возврат налогов и страховых взносов</t>
  </si>
  <si>
    <t>Прочие поступления _Возврат подотчетных сумм</t>
  </si>
  <si>
    <t>Прочие поступления _Возмещение штрафов сотрудниками</t>
  </si>
  <si>
    <t>1.2 Выплаты</t>
  </si>
  <si>
    <t>1.2.1 Арендные платежи (кроме автотранспорта)</t>
  </si>
  <si>
    <t>Аренда зданий и сооружений</t>
  </si>
  <si>
    <t>Аренда офисного оборудования</t>
  </si>
  <si>
    <t>Аренда офисных помещений, зданий и сооружений</t>
  </si>
  <si>
    <t>Аренда производственного оборудования</t>
  </si>
  <si>
    <t>1.2.10 Расходы на персонал</t>
  </si>
  <si>
    <t>Материальная помощь, пособия</t>
  </si>
  <si>
    <t>Медицинские осмотры сотрудников, вакцинация</t>
  </si>
  <si>
    <t>НДФЛ</t>
  </si>
  <si>
    <t>Обучение, тренинги, повыш. квалификации и аттестация персонала</t>
  </si>
  <si>
    <t>Оплата труда</t>
  </si>
  <si>
    <t>Премиальные выплаты</t>
  </si>
  <si>
    <t>Расходы на организацию проживания в общежитии</t>
  </si>
  <si>
    <t>Расходы по возмещению проезда персонала</t>
  </si>
  <si>
    <t>Страховые взносы на ФОТ</t>
  </si>
  <si>
    <t>1.2.11 Ремонт и техобслуживание</t>
  </si>
  <si>
    <t>Обслуживание  сантехники</t>
  </si>
  <si>
    <t>Прочие расходы связанные с техническим обслуживанием объекта</t>
  </si>
  <si>
    <t>Ремонт и тех. обслуживание акватермальных зон</t>
  </si>
  <si>
    <t>Ремонт и тех. обслуживание кухонного оборудования</t>
  </si>
  <si>
    <t>Ремонт и тех. обслуживание медицинского и СПА оборудования</t>
  </si>
  <si>
    <t>Ремонт и тех. обслуживание прачечного и швейного оборудования</t>
  </si>
  <si>
    <t>Ремонт и тех. обслуживание прочего оборудования</t>
  </si>
  <si>
    <t>Ремонт и тех. обслуживание систем вентиляции и отопления</t>
  </si>
  <si>
    <t>Ремонт и тех. обслуживание систем водоснабжения и водоотведения</t>
  </si>
  <si>
    <t>Ремонт и тех. обслуживание систем кондиционирования</t>
  </si>
  <si>
    <t>Ремонт и тех. обслуживание слаботочных систем</t>
  </si>
  <si>
    <t>Ремонт и тех. обслуживание электротехнических сетей и энергооборудования</t>
  </si>
  <si>
    <t>Ремонт мебели, прочего оборудования и инвентаря</t>
  </si>
  <si>
    <t>Содержание, обслуживание и благоустройство прилегающей территории, пляжа и малых арх. форм</t>
  </si>
  <si>
    <t>Текущий и косметический ремонт зданий и сооружений</t>
  </si>
  <si>
    <t>Текущий и косметический ремонт номерного фонда</t>
  </si>
  <si>
    <t>1.2.12 Содержание автотранспорта</t>
  </si>
  <si>
    <t>Аренда автотранспорта</t>
  </si>
  <si>
    <t>ГСМ</t>
  </si>
  <si>
    <t>Компенсация за использование личного автотранспорта</t>
  </si>
  <si>
    <t>Лизинг автотранспорта</t>
  </si>
  <si>
    <t>Прочие расходы на автотранспорт вкл. услуги мойки и шиномонтажа</t>
  </si>
  <si>
    <t>Страхования КАСКО</t>
  </si>
  <si>
    <t>Страхования ОСАГО</t>
  </si>
  <si>
    <t>Техническое обслуживание и ремонт автотранспорта, вкл. запасные части</t>
  </si>
  <si>
    <t>Услуги автостоянок и платных дорог</t>
  </si>
  <si>
    <t>1.2.13 Страхование (кроме страхования персонала и транспорта)</t>
  </si>
  <si>
    <t>Прочее страхование</t>
  </si>
  <si>
    <t>Страхование движимого имущества (кроме транспорта)</t>
  </si>
  <si>
    <t>Страхование недвижимого имущества</t>
  </si>
  <si>
    <t>1.2.14 Услуги сторонних организаций</t>
  </si>
  <si>
    <t>Дератизация, дезинфекция, дезинсекция</t>
  </si>
  <si>
    <t>Контракты на уборку и чистку</t>
  </si>
  <si>
    <t>Контроль соблюдения санитарных норм и противоэпидемиологических мероприятий</t>
  </si>
  <si>
    <t>Организация и проведение развлекательных мероприятий</t>
  </si>
  <si>
    <t>Прочие услуги сторонних организаций</t>
  </si>
  <si>
    <t>Сертификация и лабораторные исследования</t>
  </si>
  <si>
    <t>Стирка и химчистка</t>
  </si>
  <si>
    <t>Услуги по перевозке пассажиров вкл и легковым транспортом</t>
  </si>
  <si>
    <t>Экскурсионные услуги</t>
  </si>
  <si>
    <t>1.2.15 Эксплуатационные услуги</t>
  </si>
  <si>
    <t>Вывоз ЖБО</t>
  </si>
  <si>
    <t>Вывоз ТБО и утилизация опасных отходов</t>
  </si>
  <si>
    <t>ГСМ (генератор)</t>
  </si>
  <si>
    <t>Коммунальные услуги (прочее)</t>
  </si>
  <si>
    <t>Услуги охраны</t>
  </si>
  <si>
    <t>Услуги по ГО и пожарной безопасности</t>
  </si>
  <si>
    <t>1.2.2 Затраты на ТМЦ (операционные)</t>
  </si>
  <si>
    <t>Бельё, скатерти, махра и прочий текстиль - отель</t>
  </si>
  <si>
    <t>Бельё, скатерти, махра и прочий текстиль - ресторан</t>
  </si>
  <si>
    <t>Бельё, скатерти, махра и прочий текстиль - ЦВМ</t>
  </si>
  <si>
    <t>Гостевые принадлежности</t>
  </si>
  <si>
    <t>Декоративное оформление мест общего пользования</t>
  </si>
  <si>
    <t>Инструменты для СПА, мед. процедур</t>
  </si>
  <si>
    <t>Канцелярские товары</t>
  </si>
  <si>
    <t>Матрацы и наматрасники</t>
  </si>
  <si>
    <t>Мебель, оборудование и аксессуары</t>
  </si>
  <si>
    <t>Напитки</t>
  </si>
  <si>
    <t>Напитки (отель)</t>
  </si>
  <si>
    <t>Посуда, столовые приборы, кухонные принадлежности</t>
  </si>
  <si>
    <t>Продукты питания</t>
  </si>
  <si>
    <t>Рабочий инструмент, технический инвентарь и технические жидкости</t>
  </si>
  <si>
    <t>Расходные материалы для мастер-классов и анимационных мероприятий</t>
  </si>
  <si>
    <t>Расходные материалы и прочие операционные принадлежности</t>
  </si>
  <si>
    <t>СПА-косметика, мед.препараты, р/м для процедур</t>
  </si>
  <si>
    <t>Спортивный инвентарь и пляжные принадлежности</t>
  </si>
  <si>
    <t>Сувенирная продукция и прочие товары на продажу</t>
  </si>
  <si>
    <t>Сырье для ЦВМ (Панты)</t>
  </si>
  <si>
    <t>Униформа и спецодежда</t>
  </si>
  <si>
    <t>Фито продукция</t>
  </si>
  <si>
    <t>Хозяйственные принадлежности, моющие, дез. и защитные средства и хоз. инвентарь</t>
  </si>
  <si>
    <t>1.2.3 Коммунальные услуги</t>
  </si>
  <si>
    <t>Водоснабжение и водоотведение</t>
  </si>
  <si>
    <t>Дрова</t>
  </si>
  <si>
    <t>Уголь</t>
  </si>
  <si>
    <t>Электроэнергия</t>
  </si>
  <si>
    <t>1.2.4 Консультационные расходы</t>
  </si>
  <si>
    <t>Аудиторские услуги и финансовый консалтинг</t>
  </si>
  <si>
    <t>Консалтинг в сфере трудовых отношений</t>
  </si>
  <si>
    <t>Прочие консалтинговые услуги</t>
  </si>
  <si>
    <t>Услуги по бухгалтерскому обслуживанию</t>
  </si>
  <si>
    <t>Юридические услуги и услуги патентных поверенных</t>
  </si>
  <si>
    <t>1.2.5 Маркетинговые и коммерческие расходы</t>
  </si>
  <si>
    <t>Автоматизация и техническая поддержка ПиМ</t>
  </si>
  <si>
    <t>Интернет-продвижение</t>
  </si>
  <si>
    <t>Комиссионные расходы</t>
  </si>
  <si>
    <t>Контрактные услуги</t>
  </si>
  <si>
    <t>Маркетинговые исследования</t>
  </si>
  <si>
    <t>Печатная продукция и прочие маркетинговые материалы</t>
  </si>
  <si>
    <t>Подарки и сувенирная продукция</t>
  </si>
  <si>
    <t>Проведение PR-мероприятий</t>
  </si>
  <si>
    <t>Программное обеспечение и обслуживание</t>
  </si>
  <si>
    <t>Прочие расходы связанные с маркетингом и продажами</t>
  </si>
  <si>
    <t>Рекламные услуги</t>
  </si>
  <si>
    <t>Товарные знаки, лицензии и авторские права</t>
  </si>
  <si>
    <t>Услуги по разработке и поддержке сайта</t>
  </si>
  <si>
    <t>Услуги по разработке и развитию бренда</t>
  </si>
  <si>
    <t>Услуги Фото, Видео контента</t>
  </si>
  <si>
    <t>Участие в выставках, ярмарках, экспозициях</t>
  </si>
  <si>
    <t>1.2.6 Налоги и обязательные платежи</t>
  </si>
  <si>
    <t>Арендная плата за землю</t>
  </si>
  <si>
    <t>Налог на землю</t>
  </si>
  <si>
    <t>Налог на имущество</t>
  </si>
  <si>
    <t>Налог на прибыль текущего отчетного периода</t>
  </si>
  <si>
    <t>НДС</t>
  </si>
  <si>
    <t>Прочие обязательные платежи, налоги и сборы</t>
  </si>
  <si>
    <t>Транспортный налог</t>
  </si>
  <si>
    <t>Туристический налог</t>
  </si>
  <si>
    <t>Экологические сборы за негативное воздействие на окружающую среду</t>
  </si>
  <si>
    <t>1.2.7 Оргтехника и ПО</t>
  </si>
  <si>
    <t>Обслуживание и ремонт IT инфраструктуры и оргтехники</t>
  </si>
  <si>
    <t>Приобретение и продление лицензий офисного ПО, вкл. сопровождение и доработку</t>
  </si>
  <si>
    <t>Приобретение и продление лицензий ПО для Бухгалтерии, вкл. сопровождение и доработку</t>
  </si>
  <si>
    <t>Приобретение и продление лицензий ПО Отеля вкл. сопровождение и доработку</t>
  </si>
  <si>
    <t>Приобретение и продление лицензий ПО Ресторана вкл. сопровождение и доработку</t>
  </si>
  <si>
    <t>Приобретение и продление лицензий ПО ЦВМ вкл. сопровождение и доработку</t>
  </si>
  <si>
    <t>Приобретение компьютерного оборудования, оргтехники и коммуникационного оборудования</t>
  </si>
  <si>
    <t>Расходные материалы для компьютерной и оргтехники</t>
  </si>
  <si>
    <t>1.2.8 Прочие административно-управленческие расходы</t>
  </si>
  <si>
    <t>Банковские комиссии и прочие услуги кредитных организаций</t>
  </si>
  <si>
    <t>Благотворительная помощь</t>
  </si>
  <si>
    <t>Выдача под отчет на хозяйственные расходы</t>
  </si>
  <si>
    <t>Интернет и телевидение</t>
  </si>
  <si>
    <t>Информационно-справочные системы, подписные издания и т.п.</t>
  </si>
  <si>
    <t>Командировочные расходы, в т.ч. выдача под отчет на командировочные расходы</t>
  </si>
  <si>
    <t>Лицензирование</t>
  </si>
  <si>
    <t>Нотариальные услуги и услуги по переводу</t>
  </si>
  <si>
    <t>Почтовые и курьерские расходы</t>
  </si>
  <si>
    <t>Представительские расходы</t>
  </si>
  <si>
    <t>Прочие расходы связанные с административным управлением объекта</t>
  </si>
  <si>
    <t>Расходы по проведению семинаров и корпоративных мероприятий</t>
  </si>
  <si>
    <t>Судебные издержки</t>
  </si>
  <si>
    <t>Телефонная связь</t>
  </si>
  <si>
    <t>Услуги по подбору персонала</t>
  </si>
  <si>
    <t>1.2.9 Прочие расходы_основная деятельность</t>
  </si>
  <si>
    <t>Административные штрафы</t>
  </si>
  <si>
    <t>Госпошлины (кроме таможенных)</t>
  </si>
  <si>
    <t>Прочие выплаты _Возврат ДС контрагентам</t>
  </si>
  <si>
    <t>Прочие выплаты _Выдача займов сотрудникам</t>
  </si>
  <si>
    <t>Прочие выплаты _обязательства по договорам</t>
  </si>
  <si>
    <t>Штрафы за нарушение условий хозяйственных договоров</t>
  </si>
  <si>
    <t>Штрафы, пени по налогам и сборам</t>
  </si>
  <si>
    <t>2. ДДС по инвестиционной деятельности</t>
  </si>
  <si>
    <t>2.1 Поступления</t>
  </si>
  <si>
    <t>2.1.1 Поступления от инвестиций</t>
  </si>
  <si>
    <t>Поступление дивидендов</t>
  </si>
  <si>
    <t>Поступления от продажи ОС</t>
  </si>
  <si>
    <t>Поступления от ранее выданных займов</t>
  </si>
  <si>
    <t>Поступления от реализации НМА</t>
  </si>
  <si>
    <t>2.1.2 Прочие доходы_инвестиционная деятельность</t>
  </si>
  <si>
    <t>Проценты за пользование банком денежными средствами (депозиты, остатки на р/с)</t>
  </si>
  <si>
    <t>Проценты по выданным займам</t>
  </si>
  <si>
    <t>Прочие поступления по инвестиционной деятельности</t>
  </si>
  <si>
    <t>2.2 Выплаты</t>
  </si>
  <si>
    <t>2.2.1 Капитальное строительство</t>
  </si>
  <si>
    <t>Благоустройство (инвестиционная деятельность)</t>
  </si>
  <si>
    <t>Внешние сети и выкуп мощностей (инвестиционная деятельность)</t>
  </si>
  <si>
    <t>Внутриплощадочные сети (инвестиционная деятельность)</t>
  </si>
  <si>
    <t>Консультационные услуги по проекту (инвестиционная деятельность)</t>
  </si>
  <si>
    <t>Прочие строительные расходы (инвестиционная деятельность)</t>
  </si>
  <si>
    <t>СМР (инвестиционная деятельность)</t>
  </si>
  <si>
    <t>2.2.10 Финансовые инвестиции</t>
  </si>
  <si>
    <t>Займы выданные</t>
  </si>
  <si>
    <t>2.2.2 Модернизация и восстановление ОС</t>
  </si>
  <si>
    <t>Прочего оборудования</t>
  </si>
  <si>
    <t>Ремонт зданий и сооружений</t>
  </si>
  <si>
    <t>Ремонт ИТ инфраструктуры</t>
  </si>
  <si>
    <t>Ремонт котельной</t>
  </si>
  <si>
    <t>Ремонт номерного фонда</t>
  </si>
  <si>
    <t>Ремонт систем вентиляции и отопления</t>
  </si>
  <si>
    <t>Ремонт систем водоснабжения и водоотведения</t>
  </si>
  <si>
    <t>Ремонт систем кондиционирования</t>
  </si>
  <si>
    <t>Ремонт слаботочных систем</t>
  </si>
  <si>
    <t>Ремонт электротехнических сетей и энергооборудования</t>
  </si>
  <si>
    <t>2.2.3 Приобретение объектов НМА. Покупка или разработка объектов НМА для собственного использования</t>
  </si>
  <si>
    <t>Прочие приобретения НМА</t>
  </si>
  <si>
    <t>2.2.4 Приобретение объектов ОС. Малые архитектурные формы, спортивные сооружения и их комплектующие</t>
  </si>
  <si>
    <t>Малые архитектурные формы и спортивные сооружения</t>
  </si>
  <si>
    <t>Озеленение и благоустройство территори</t>
  </si>
  <si>
    <t>2.2.5 Приобретение объектов ОС. Мебель, предметы интерьера, текстиль</t>
  </si>
  <si>
    <t>Мебель, приспособления и комплектующие ГТК</t>
  </si>
  <si>
    <t>Мебель, приспособления и комплектующие конференц залов</t>
  </si>
  <si>
    <t>Мебель, приспособления и комплектующие кухни и ресторанов</t>
  </si>
  <si>
    <t>Мебель, приспособления и комплектующие номеров</t>
  </si>
  <si>
    <t>Мебель, приспособления и комплектующие общественные зоны</t>
  </si>
  <si>
    <t>Мебель, приспособления и комплектующие Пляжа</t>
  </si>
  <si>
    <t>Мебель, приспособления и комплектующие ЦВМ (вкл. фитнес)</t>
  </si>
  <si>
    <t>Текстиль и махра ГТК</t>
  </si>
  <si>
    <t>Текстиль и махра номеров</t>
  </si>
  <si>
    <t>Текстиль и махра Пляжа</t>
  </si>
  <si>
    <t>Текстиль и махра ЦВМ (вкл. фитнес)</t>
  </si>
  <si>
    <t>Текстиль конференц залов</t>
  </si>
  <si>
    <t>Текстиль кухни и ресторанов</t>
  </si>
  <si>
    <t>Текстиль общественные зоны</t>
  </si>
  <si>
    <t>2.2.6 Приобретение объектов ОС. Оборудование и комплектующие</t>
  </si>
  <si>
    <t>Оборудование ИиТС</t>
  </si>
  <si>
    <t>Оборудование конференц залов</t>
  </si>
  <si>
    <t>Оборудование кухня</t>
  </si>
  <si>
    <t>Оборудование номера</t>
  </si>
  <si>
    <t>Оборудование офиса</t>
  </si>
  <si>
    <t>Оборудование прачечной</t>
  </si>
  <si>
    <t>Оборудование Ресторан (зал)</t>
  </si>
  <si>
    <t>Оборудование СПиР</t>
  </si>
  <si>
    <t>Оборудование территория  и Пляжа</t>
  </si>
  <si>
    <t>Оборудование ЦВМ и ГТК  (вкл. спорт. зал)</t>
  </si>
  <si>
    <t>Прочее оборудование</t>
  </si>
  <si>
    <t>Прочее оборудование для оказания сервиса гостям</t>
  </si>
  <si>
    <t>Свето-звуковое оборудование</t>
  </si>
  <si>
    <t>2.2.7 Приобретение объектов ОС. Сетевое и компьютерное оборудование, оргтехника</t>
  </si>
  <si>
    <t>Оборудование и оргтехника для сотрудников АХС</t>
  </si>
  <si>
    <t>Оборудование и оргтехника для сотрудников отеля</t>
  </si>
  <si>
    <t>Оборудование и оргтехника для сотрудников офиса</t>
  </si>
  <si>
    <t>Оборудование и оргтехника для сотрудников ресторана</t>
  </si>
  <si>
    <t>Оборудование и оргтехника для сотрудников ЦВМ</t>
  </si>
  <si>
    <t>Оборудование серверных и общей ИТ инфраструктуры</t>
  </si>
  <si>
    <t>2.2.8 Приобретение объектов ОС. Транспортные средства</t>
  </si>
  <si>
    <t>Легковой автотранспорт и микроавтобусы</t>
  </si>
  <si>
    <t>Уборочная и садовая техник и т.д.</t>
  </si>
  <si>
    <t>2.2.9 Расходы прочая инвестиционная деятельность</t>
  </si>
  <si>
    <t>Расходы Собственника</t>
  </si>
  <si>
    <t>3. ДДС по финансовой деятельности</t>
  </si>
  <si>
    <t>3.1 Поступления</t>
  </si>
  <si>
    <t>3.1.1 Поступления от финансовой деятельности</t>
  </si>
  <si>
    <t>Внутреннее перемещение денежных средств</t>
  </si>
  <si>
    <t>Входящие переводы между счетами (в т.ч. касса)</t>
  </si>
  <si>
    <t>Зачисление на расчетный счет при списании со специального депозитного счета (завершение депозитной с</t>
  </si>
  <si>
    <t>Зачисление на специальный депозитный счет при списании с расчетного счета (размещение депозитной сде</t>
  </si>
  <si>
    <t>Поступление банковских кредитов</t>
  </si>
  <si>
    <t>Поступление полученных займов</t>
  </si>
  <si>
    <t>Целевое финансирование от собственников (участников)</t>
  </si>
  <si>
    <t>3.2 Выплаты</t>
  </si>
  <si>
    <t>3.2.1 Выплаты по финансовой деятельности</t>
  </si>
  <si>
    <t>Возврат целевого финансирования</t>
  </si>
  <si>
    <t>Выплата дивидендов</t>
  </si>
  <si>
    <t>Исходящие переводы между счетами (в т.ч. касса)</t>
  </si>
  <si>
    <t>Погашение займов</t>
  </si>
  <si>
    <t>Погашение кредитов</t>
  </si>
  <si>
    <t>Проценты выплаченные по займам</t>
  </si>
  <si>
    <t>Проценты выплаченные по кредитам</t>
  </si>
  <si>
    <t>Списание с расчетного счета для зачисления на специальный депозитный счет (размещение депозитной сде</t>
  </si>
  <si>
    <t>Списание со специального депозитного счета для зачисления на расчетный счет (завершение депозитной с</t>
  </si>
  <si>
    <t>Сальдо на конец месяца</t>
  </si>
  <si>
    <t>Офисные расходы</t>
  </si>
  <si>
    <t>Аутсорсинг персонала (ГПХ)</t>
  </si>
  <si>
    <t>НДФЛ МОСКВА</t>
  </si>
  <si>
    <t>Оплата труда МОСКВА</t>
  </si>
  <si>
    <t xml:space="preserve">Страховые взносы на ФОТ МОСКВА </t>
  </si>
  <si>
    <t xml:space="preserve">ГСМ МОСКВА </t>
  </si>
  <si>
    <t>Остатки по счетам</t>
  </si>
  <si>
    <t>Показатель</t>
  </si>
  <si>
    <t>Январь 25г.</t>
  </si>
  <si>
    <t>Февраль 25г.</t>
  </si>
  <si>
    <t>Начальный остаток</t>
  </si>
  <si>
    <t>Конечный остаток</t>
  </si>
  <si>
    <t>40702810200000144709, БАНК ГПБ (АО)</t>
  </si>
  <si>
    <t>Касса</t>
  </si>
  <si>
    <t>СИБИРСКИЙ БАНК СБЕРБАНКА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</si>
</sst>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"/>
    <numFmt numFmtId="166" formatCode="#,##0.00_ ;[Red]\-#,##0.00\ "/>
  </numFmts>
  <fonts count="18" x14ac:knownFonts="1">
    <font>
      <sz val="8"/>
      <name val="Arial"/>
    </font>
    <font>
      <b/>
      <sz val="10"/>
      <color rgb="FF003F2F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rgb="FF003F2F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color rgb="FF003F2F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0"/>
      <color rgb="FF003F2F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color rgb="FFFF0000"/>
      <name val="Arial"/>
      <family val="2"/>
      <charset val="204"/>
    </font>
    <font>
      <sz val="10"/>
      <name val="Arial"/>
      <family val="2"/>
      <charset val="204"/>
    </font>
    <font>
      <sz val="10"/>
      <color rgb="FF003F2F"/>
      <name val="Arial"/>
    </font>
    <font>
      <sz val="9"/>
      <name val="Arial"/>
    </font>
    <font>
      <sz val="16"/>
      <color rgb="FF003F2F"/>
      <name val="Arial"/>
    </font>
  </fonts>
  <fills count="6">
    <fill>
      <patternFill patternType="none"/>
    </fill>
    <fill>
      <patternFill patternType="gray125"/>
    </fill>
    <fill>
      <patternFill patternType="solid">
        <fgColor rgb="FFD6E5CB"/>
        <bgColor auto="1"/>
      </patternFill>
    </fill>
    <fill>
      <patternFill patternType="solid">
        <fgColor rgb="FFE4F0DD"/>
        <bgColor auto="1"/>
      </patternFill>
    </fill>
    <fill>
      <patternFill patternType="solid">
        <fgColor rgb="FFF0F6EF"/>
        <bgColor auto="1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rgb="FFACC8BD"/>
      </left>
      <right/>
      <top style="thin">
        <color rgb="FFACC8BD"/>
      </top>
      <bottom style="thin">
        <color rgb="FFACC8BD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165" fontId="2" fillId="3" borderId="2" xfId="0" applyNumberFormat="1" applyFont="1" applyFill="1" applyBorder="1" applyAlignment="1">
      <alignment horizontal="right" vertical="top"/>
    </xf>
    <xf numFmtId="1" fontId="0" fillId="0" borderId="2" xfId="0" applyNumberFormat="1" applyBorder="1" applyAlignment="1">
      <alignment horizontal="right" vertical="top"/>
    </xf>
    <xf numFmtId="4" fontId="0" fillId="0" borderId="2" xfId="0" applyNumberFormat="1" applyBorder="1" applyAlignment="1">
      <alignment horizontal="right" vertical="top"/>
    </xf>
    <xf numFmtId="3" fontId="0" fillId="0" borderId="2" xfId="0" applyNumberFormat="1" applyBorder="1" applyAlignment="1">
      <alignment horizontal="right" vertical="top"/>
    </xf>
    <xf numFmtId="4" fontId="4" fillId="4" borderId="2" xfId="0" applyNumberFormat="1" applyFont="1" applyFill="1" applyBorder="1" applyAlignment="1">
      <alignment horizontal="right" vertical="top"/>
    </xf>
    <xf numFmtId="3" fontId="4" fillId="4" borderId="2" xfId="0" applyNumberFormat="1" applyFont="1" applyFill="1" applyBorder="1" applyAlignment="1">
      <alignment horizontal="right" vertical="top"/>
    </xf>
    <xf numFmtId="165" fontId="4" fillId="4" borderId="2" xfId="0" applyNumberFormat="1" applyFont="1" applyFill="1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165" fontId="0" fillId="0" borderId="2" xfId="0" applyNumberFormat="1" applyBorder="1" applyAlignment="1">
      <alignment horizontal="right" vertical="top"/>
    </xf>
    <xf numFmtId="0" fontId="4" fillId="4" borderId="3" xfId="0" applyFont="1" applyFill="1" applyBorder="1" applyAlignment="1">
      <alignment horizontal="right" vertical="top"/>
    </xf>
    <xf numFmtId="2" fontId="0" fillId="0" borderId="2" xfId="0" applyNumberFormat="1" applyBorder="1" applyAlignment="1">
      <alignment horizontal="right" vertical="top"/>
    </xf>
    <xf numFmtId="2" fontId="4" fillId="4" borderId="2" xfId="0" applyNumberFormat="1" applyFont="1" applyFill="1" applyBorder="1" applyAlignment="1">
      <alignment horizontal="right" vertical="top"/>
    </xf>
    <xf numFmtId="4" fontId="0" fillId="0" borderId="3" xfId="0" applyNumberFormat="1" applyBorder="1" applyAlignment="1">
      <alignment horizontal="right" vertical="top"/>
    </xf>
    <xf numFmtId="166" fontId="0" fillId="0" borderId="0" xfId="1" applyNumberFormat="1" applyFont="1" applyAlignment="1">
      <alignment horizontal="left"/>
    </xf>
    <xf numFmtId="166" fontId="1" fillId="2" borderId="1" xfId="1" applyNumberFormat="1" applyFont="1" applyFill="1" applyBorder="1" applyAlignment="1">
      <alignment horizontal="center" vertical="center" wrapText="1"/>
    </xf>
    <xf numFmtId="166" fontId="2" fillId="3" borderId="2" xfId="1" applyNumberFormat="1" applyFont="1" applyFill="1" applyBorder="1" applyAlignment="1">
      <alignment horizontal="right" vertical="top"/>
    </xf>
    <xf numFmtId="166" fontId="0" fillId="0" borderId="2" xfId="1" applyNumberFormat="1" applyFont="1" applyBorder="1" applyAlignment="1">
      <alignment horizontal="right" vertical="top"/>
    </xf>
    <xf numFmtId="166" fontId="4" fillId="4" borderId="2" xfId="1" applyNumberFormat="1" applyFont="1" applyFill="1" applyBorder="1" applyAlignment="1">
      <alignment horizontal="right" vertical="top"/>
    </xf>
    <xf numFmtId="166" fontId="0" fillId="0" borderId="3" xfId="1" applyNumberFormat="1" applyFont="1" applyBorder="1" applyAlignment="1">
      <alignment horizontal="right" vertical="top"/>
    </xf>
    <xf numFmtId="166" fontId="0" fillId="0" borderId="0" xfId="0" applyNumberFormat="1" applyAlignment="1">
      <alignment horizontal="left"/>
    </xf>
    <xf numFmtId="166" fontId="1" fillId="2" borderId="1" xfId="0" applyNumberFormat="1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top"/>
    </xf>
    <xf numFmtId="166" fontId="0" fillId="0" borderId="2" xfId="0" applyNumberFormat="1" applyBorder="1" applyAlignment="1">
      <alignment horizontal="right" vertical="top"/>
    </xf>
    <xf numFmtId="166" fontId="4" fillId="4" borderId="2" xfId="0" applyNumberFormat="1" applyFont="1" applyFill="1" applyBorder="1" applyAlignment="1">
      <alignment horizontal="right" vertical="top"/>
    </xf>
    <xf numFmtId="166" fontId="0" fillId="0" borderId="3" xfId="0" applyNumberFormat="1" applyBorder="1" applyAlignment="1">
      <alignment horizontal="right" vertical="top"/>
    </xf>
    <xf numFmtId="166" fontId="4" fillId="4" borderId="3" xfId="0" applyNumberFormat="1" applyFont="1" applyFill="1" applyBorder="1" applyAlignment="1">
      <alignment horizontal="right" vertical="top"/>
    </xf>
    <xf numFmtId="3" fontId="0" fillId="0" borderId="3" xfId="0" applyNumberFormat="1" applyBorder="1" applyAlignment="1">
      <alignment horizontal="right" vertical="top"/>
    </xf>
    <xf numFmtId="166" fontId="8" fillId="4" borderId="2" xfId="1" applyNumberFormat="1" applyFont="1" applyFill="1" applyBorder="1" applyAlignment="1">
      <alignment horizontal="right" vertical="top"/>
    </xf>
    <xf numFmtId="166" fontId="8" fillId="4" borderId="2" xfId="0" applyNumberFormat="1" applyFont="1" applyFill="1" applyBorder="1" applyAlignment="1">
      <alignment horizontal="right" vertical="top"/>
    </xf>
    <xf numFmtId="0" fontId="9" fillId="0" borderId="0" xfId="0" applyFont="1"/>
    <xf numFmtId="4" fontId="8" fillId="4" borderId="2" xfId="0" applyNumberFormat="1" applyFont="1" applyFill="1" applyBorder="1" applyAlignment="1">
      <alignment horizontal="right" vertical="top"/>
    </xf>
    <xf numFmtId="166" fontId="5" fillId="0" borderId="0" xfId="0" applyNumberFormat="1" applyFont="1" applyAlignment="1">
      <alignment horizontal="left"/>
    </xf>
    <xf numFmtId="166" fontId="10" fillId="2" borderId="1" xfId="0" applyNumberFormat="1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right" vertical="top"/>
    </xf>
    <xf numFmtId="166" fontId="12" fillId="0" borderId="2" xfId="0" applyNumberFormat="1" applyFont="1" applyBorder="1" applyAlignment="1">
      <alignment horizontal="right" vertical="top"/>
    </xf>
    <xf numFmtId="166" fontId="13" fillId="4" borderId="2" xfId="0" applyNumberFormat="1" applyFont="1" applyFill="1" applyBorder="1" applyAlignment="1">
      <alignment horizontal="right" vertical="top"/>
    </xf>
    <xf numFmtId="166" fontId="12" fillId="4" borderId="2" xfId="0" applyNumberFormat="1" applyFont="1" applyFill="1" applyBorder="1" applyAlignment="1">
      <alignment horizontal="right" vertical="top"/>
    </xf>
    <xf numFmtId="166" fontId="5" fillId="0" borderId="2" xfId="0" applyNumberFormat="1" applyFont="1" applyBorder="1" applyAlignment="1">
      <alignment horizontal="right" vertical="top"/>
    </xf>
    <xf numFmtId="166" fontId="5" fillId="4" borderId="2" xfId="0" applyNumberFormat="1" applyFont="1" applyFill="1" applyBorder="1" applyAlignment="1">
      <alignment horizontal="right" vertical="top"/>
    </xf>
    <xf numFmtId="166" fontId="2" fillId="4" borderId="2" xfId="1" applyNumberFormat="1" applyFont="1" applyFill="1" applyBorder="1" applyAlignment="1">
      <alignment horizontal="right" vertical="top"/>
    </xf>
    <xf numFmtId="166" fontId="11" fillId="4" borderId="2" xfId="0" applyNumberFormat="1" applyFont="1" applyFill="1" applyBorder="1" applyAlignment="1">
      <alignment horizontal="right" vertical="top"/>
    </xf>
    <xf numFmtId="166" fontId="2" fillId="4" borderId="2" xfId="0" applyNumberFormat="1" applyFont="1" applyFill="1" applyBorder="1" applyAlignment="1">
      <alignment horizontal="right" vertical="top"/>
    </xf>
    <xf numFmtId="0" fontId="14" fillId="0" borderId="0" xfId="0" applyFont="1"/>
    <xf numFmtId="0" fontId="1" fillId="4" borderId="2" xfId="0" applyFont="1" applyFill="1" applyBorder="1" applyAlignment="1">
      <alignment horizontal="left" vertical="top" wrapText="1" indent="2"/>
    </xf>
    <xf numFmtId="0" fontId="7" fillId="4" borderId="2" xfId="0" applyFont="1" applyFill="1" applyBorder="1" applyAlignment="1">
      <alignment horizontal="left" vertical="top" wrapText="1" indent="4"/>
    </xf>
    <xf numFmtId="0" fontId="3" fillId="4" borderId="2" xfId="0" applyFont="1" applyFill="1" applyBorder="1" applyAlignment="1">
      <alignment horizontal="left" vertical="top" wrapText="1" indent="6"/>
    </xf>
    <xf numFmtId="0" fontId="1" fillId="2" borderId="1" xfId="0" applyFont="1" applyFill="1" applyBorder="1" applyAlignment="1">
      <alignment horizontal="left" vertical="top" wrapText="1"/>
    </xf>
    <xf numFmtId="166" fontId="1" fillId="2" borderId="4" xfId="0" applyNumberFormat="1" applyFont="1" applyFill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center" vertical="center" wrapText="1"/>
    </xf>
    <xf numFmtId="166" fontId="1" fillId="2" borderId="6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6" fontId="1" fillId="2" borderId="4" xfId="0" applyNumberFormat="1" applyFont="1" applyFill="1" applyBorder="1" applyAlignment="1">
      <alignment horizontal="center" vertical="center"/>
    </xf>
    <xf numFmtId="166" fontId="1" fillId="2" borderId="5" xfId="0" applyNumberFormat="1" applyFont="1" applyFill="1" applyBorder="1" applyAlignment="1">
      <alignment horizontal="center" vertical="center"/>
    </xf>
    <xf numFmtId="166" fontId="1" fillId="2" borderId="6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 indent="2"/>
    </xf>
    <xf numFmtId="0" fontId="0" fillId="0" borderId="2" xfId="0" applyBorder="1" applyAlignment="1">
      <alignment horizontal="left" vertical="top" wrapText="1" indent="8"/>
    </xf>
    <xf numFmtId="0" fontId="5" fillId="0" borderId="2" xfId="0" applyFont="1" applyBorder="1" applyAlignment="1">
      <alignment horizontal="left" vertical="top" wrapText="1" indent="8"/>
    </xf>
    <xf numFmtId="0" fontId="16" fillId="0" borderId="2" xfId="0" applyFont="1" applyBorder="1" applyAlignment="1">
      <alignment horizontal="left" vertical="top" wrapText="1"/>
    </xf>
    <xf numFmtId="0" fontId="0" fillId="0" borderId="0" xfId="0"/>
    <xf numFmtId="0" fontId="0" fillId="0" borderId="0" xfId="0" applyAlignment="1">
      <alignment horizontal="left"/>
    </xf>
    <xf numFmtId="0" fontId="15" fillId="2" borderId="1" xfId="0" applyFont="1" applyFill="1" applyBorder="1" applyAlignment="1">
      <alignment horizontal="center" vertical="top" wrapText="1"/>
    </xf>
    <xf numFmtId="4" fontId="16" fillId="0" borderId="2" xfId="0" applyNumberFormat="1" applyFont="1" applyBorder="1" applyAlignment="1">
      <alignment horizontal="right" vertical="top"/>
    </xf>
    <xf numFmtId="0" fontId="17" fillId="0" borderId="0" xfId="0" applyFont="1" applyAlignment="1">
      <alignment horizontal="left" vertical="top"/>
    </xf>
    <xf numFmtId="4" fontId="16" fillId="0" borderId="2" xfId="0" applyNumberFormat="1" applyFont="1" applyBorder="1" applyAlignment="1">
      <alignment horizontal="right" vertical="top"/>
    </xf>
    <xf numFmtId="0" fontId="15" fillId="2" borderId="10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15" fillId="2" borderId="9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top" wrapText="1"/>
    </xf>
    <xf numFmtId="166" fontId="2" fillId="5" borderId="2" xfId="1" applyNumberFormat="1" applyFont="1" applyFill="1" applyBorder="1" applyAlignment="1">
      <alignment horizontal="right" vertical="top"/>
    </xf>
    <xf numFmtId="166" fontId="11" fillId="5" borderId="2" xfId="0" applyNumberFormat="1" applyFont="1" applyFill="1" applyBorder="1" applyAlignment="1">
      <alignment horizontal="right" vertical="top"/>
    </xf>
    <xf numFmtId="166" fontId="2" fillId="5" borderId="2" xfId="0" applyNumberFormat="1" applyFont="1" applyFill="1" applyBorder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301"/>
  <sheetViews>
    <sheetView tabSelected="1" zoomScale="98" workbookViewId="0">
      <pane xSplit="6" ySplit="6" topLeftCell="G47" activePane="bottomRight" state="frozen"/>
      <selection pane="topRight" activeCell="G1" sqref="G1"/>
      <selection pane="bottomLeft" activeCell="A7" sqref="A7"/>
      <selection pane="bottomRight" activeCell="I79" sqref="I79"/>
    </sheetView>
  </sheetViews>
  <sheetFormatPr defaultColWidth="10.42578125" defaultRowHeight="11.4" customHeight="1" outlineLevelRow="4" x14ac:dyDescent="0.2"/>
  <cols>
    <col min="1" max="1" width="10.42578125" style="1" customWidth="1"/>
    <col min="2" max="2" width="0.42578125" style="1" customWidth="1"/>
    <col min="3" max="3" width="32.28515625" style="1" customWidth="1"/>
    <col min="4" max="4" width="17.140625" style="1" customWidth="1"/>
    <col min="5" max="5" width="14.7109375" style="1" customWidth="1"/>
    <col min="6" max="6" width="8.85546875" style="1" customWidth="1"/>
    <col min="7" max="7" width="18.28515625" style="16" customWidth="1"/>
    <col min="8" max="8" width="19.140625" style="22" customWidth="1"/>
    <col min="9" max="9" width="18.140625" style="34" customWidth="1"/>
    <col min="10" max="10" width="21.140625" style="22" customWidth="1"/>
    <col min="11" max="11" width="20.28515625" style="1" customWidth="1"/>
    <col min="12" max="12" width="15.85546875" style="34" customWidth="1"/>
    <col min="13" max="13" width="18.85546875" style="22" customWidth="1"/>
    <col min="14" max="14" width="17.42578125" style="1" customWidth="1"/>
    <col min="15" max="15" width="17" style="34" customWidth="1"/>
  </cols>
  <sheetData>
    <row r="1" spans="1:15" s="1" customFormat="1" ht="10.199999999999999" customHeight="1" x14ac:dyDescent="0.2">
      <c r="G1" s="16"/>
      <c r="H1" s="22"/>
      <c r="I1" s="34"/>
      <c r="J1" s="22"/>
      <c r="L1" s="34"/>
      <c r="M1" s="22"/>
      <c r="O1" s="34"/>
    </row>
    <row r="2" spans="1:15" ht="10.95" customHeight="1" outlineLevel="1" x14ac:dyDescent="0.2">
      <c r="A2" s="2" t="s">
        <v>0</v>
      </c>
      <c r="B2" s="2"/>
      <c r="C2" s="2" t="s">
        <v>1</v>
      </c>
    </row>
    <row r="3" spans="1:15" ht="10.95" customHeight="1" outlineLevel="1" x14ac:dyDescent="0.2">
      <c r="A3" s="2" t="s">
        <v>2</v>
      </c>
      <c r="B3" s="2"/>
      <c r="C3" s="2" t="s">
        <v>3</v>
      </c>
    </row>
    <row r="4" spans="1:15" s="1" customFormat="1" ht="10.199999999999999" customHeight="1" x14ac:dyDescent="0.2">
      <c r="G4" s="16"/>
      <c r="H4" s="22"/>
      <c r="I4" s="34"/>
      <c r="J4" s="22"/>
      <c r="L4" s="34"/>
      <c r="M4" s="22"/>
      <c r="O4" s="34"/>
    </row>
    <row r="5" spans="1:15" ht="13.2" customHeight="1" x14ac:dyDescent="0.2">
      <c r="A5" s="49" t="s">
        <v>4</v>
      </c>
      <c r="B5" s="49"/>
      <c r="C5" s="49"/>
      <c r="D5" s="49"/>
      <c r="E5" s="49"/>
      <c r="F5" s="49"/>
      <c r="G5" s="50" t="s">
        <v>5</v>
      </c>
      <c r="H5" s="51"/>
      <c r="I5" s="52"/>
      <c r="J5" s="53" t="s">
        <v>6</v>
      </c>
      <c r="K5" s="54"/>
      <c r="L5" s="55"/>
      <c r="M5" s="56" t="s">
        <v>7</v>
      </c>
      <c r="N5" s="57"/>
      <c r="O5" s="58"/>
    </row>
    <row r="6" spans="1:15" ht="13.2" customHeight="1" x14ac:dyDescent="0.2">
      <c r="A6" s="49" t="s">
        <v>8</v>
      </c>
      <c r="B6" s="49"/>
      <c r="C6" s="49"/>
      <c r="D6" s="49"/>
      <c r="E6" s="49"/>
      <c r="F6" s="49"/>
      <c r="G6" s="17" t="s">
        <v>9</v>
      </c>
      <c r="H6" s="23" t="s">
        <v>10</v>
      </c>
      <c r="I6" s="23" t="s">
        <v>11</v>
      </c>
      <c r="J6" s="17" t="s">
        <v>9</v>
      </c>
      <c r="K6" s="17" t="s">
        <v>10</v>
      </c>
      <c r="L6" s="17" t="s">
        <v>11</v>
      </c>
      <c r="M6" s="23" t="s">
        <v>9</v>
      </c>
      <c r="N6" s="17" t="s">
        <v>10</v>
      </c>
      <c r="O6" s="35" t="s">
        <v>11</v>
      </c>
    </row>
    <row r="7" spans="1:15" ht="13.2" customHeight="1" x14ac:dyDescent="0.2">
      <c r="A7" s="59" t="s">
        <v>12</v>
      </c>
      <c r="B7" s="59"/>
      <c r="C7" s="59"/>
      <c r="D7" s="59"/>
      <c r="E7" s="59"/>
      <c r="F7" s="59"/>
      <c r="G7" s="18"/>
      <c r="H7" s="24"/>
      <c r="I7" s="36"/>
      <c r="J7" s="24"/>
      <c r="K7" s="3"/>
      <c r="L7" s="36"/>
      <c r="M7" s="24"/>
      <c r="N7" s="3"/>
      <c r="O7" s="36"/>
    </row>
    <row r="8" spans="1:15" ht="10.95" customHeight="1" outlineLevel="1" x14ac:dyDescent="0.2">
      <c r="A8" s="60" t="s">
        <v>13</v>
      </c>
      <c r="B8" s="60"/>
      <c r="C8" s="60"/>
      <c r="D8" s="60"/>
      <c r="E8" s="60"/>
      <c r="F8" s="60"/>
      <c r="G8" s="19">
        <v>927507.45</v>
      </c>
      <c r="H8" s="25">
        <v>927507.45</v>
      </c>
      <c r="I8" s="37">
        <f>H8-G8</f>
        <v>0</v>
      </c>
      <c r="J8" s="25">
        <v>742098.72239951487</v>
      </c>
      <c r="K8" s="5">
        <v>188406.93</v>
      </c>
      <c r="L8" s="37">
        <f>K8-J8</f>
        <v>-553691.79239951493</v>
      </c>
      <c r="M8" s="25">
        <f>G8</f>
        <v>927507.45</v>
      </c>
      <c r="N8" s="5">
        <f>H8</f>
        <v>927507.45</v>
      </c>
      <c r="O8" s="37">
        <f>N8-M8</f>
        <v>0</v>
      </c>
    </row>
    <row r="9" spans="1:15" s="45" customFormat="1" ht="13.95" customHeight="1" outlineLevel="1" x14ac:dyDescent="0.25">
      <c r="A9" s="46" t="s">
        <v>14</v>
      </c>
      <c r="B9" s="46"/>
      <c r="C9" s="46"/>
      <c r="D9" s="46"/>
      <c r="E9" s="46"/>
      <c r="F9" s="46"/>
      <c r="G9" s="75">
        <v>-104078.72760048509</v>
      </c>
      <c r="H9" s="75">
        <f>H10-H27</f>
        <v>-809707.61999999918</v>
      </c>
      <c r="I9" s="76">
        <f t="shared" ref="I9:I72" si="0">H9-G9</f>
        <v>-705628.89239951409</v>
      </c>
      <c r="J9" s="77">
        <v>475866.45661879703</v>
      </c>
      <c r="K9" s="75">
        <f>K10-K27</f>
        <v>315566.52000000142</v>
      </c>
      <c r="L9" s="76">
        <f t="shared" ref="L9:L72" si="1">K9-J9</f>
        <v>-160299.93661879562</v>
      </c>
      <c r="M9" s="75">
        <f>M10-M27</f>
        <v>371787.72901830822</v>
      </c>
      <c r="N9" s="75">
        <f>N10-N27</f>
        <v>-494141.09999999776</v>
      </c>
      <c r="O9" s="76">
        <f t="shared" ref="O9:O72" si="2">N9-M9</f>
        <v>-865928.82901830599</v>
      </c>
    </row>
    <row r="10" spans="1:15" s="32" customFormat="1" ht="15.6" customHeight="1" outlineLevel="2" x14ac:dyDescent="0.2">
      <c r="A10" s="47" t="s">
        <v>15</v>
      </c>
      <c r="B10" s="47"/>
      <c r="C10" s="47"/>
      <c r="D10" s="47"/>
      <c r="E10" s="47"/>
      <c r="F10" s="47"/>
      <c r="G10" s="30">
        <v>16827850.513376802</v>
      </c>
      <c r="H10" s="31">
        <f>H11+H19</f>
        <v>9561774.5500000007</v>
      </c>
      <c r="I10" s="38">
        <f t="shared" si="0"/>
        <v>-7266075.9633768015</v>
      </c>
      <c r="J10" s="31">
        <v>20120814.260341529</v>
      </c>
      <c r="K10" s="33">
        <v>13574324.960000001</v>
      </c>
      <c r="L10" s="38">
        <f t="shared" si="1"/>
        <v>-6546489.3003415279</v>
      </c>
      <c r="M10" s="31">
        <f t="shared" ref="M10:M73" si="3">G10+J10</f>
        <v>36948664.773718327</v>
      </c>
      <c r="N10" s="33">
        <f>H10+K10</f>
        <v>23136099.510000002</v>
      </c>
      <c r="O10" s="38">
        <f t="shared" si="2"/>
        <v>-13812565.263718326</v>
      </c>
    </row>
    <row r="11" spans="1:15" ht="10.95" customHeight="1" outlineLevel="3" collapsed="1" x14ac:dyDescent="0.2">
      <c r="A11" s="48" t="s">
        <v>16</v>
      </c>
      <c r="B11" s="48"/>
      <c r="C11" s="48"/>
      <c r="D11" s="48"/>
      <c r="E11" s="48"/>
      <c r="F11" s="48"/>
      <c r="G11" s="20">
        <v>16827850.513376802</v>
      </c>
      <c r="H11" s="26">
        <v>9513767.8300000001</v>
      </c>
      <c r="I11" s="39">
        <f t="shared" si="0"/>
        <v>-7314082.6833768021</v>
      </c>
      <c r="J11" s="26">
        <v>20120814.260341529</v>
      </c>
      <c r="K11" s="7">
        <v>13562546.960000001</v>
      </c>
      <c r="L11" s="39">
        <f t="shared" si="1"/>
        <v>-6558267.3003415279</v>
      </c>
      <c r="M11" s="26">
        <f t="shared" si="3"/>
        <v>36948664.773718327</v>
      </c>
      <c r="N11" s="7">
        <f t="shared" ref="N11:N74" si="4">H11+K11</f>
        <v>23076314.789999999</v>
      </c>
      <c r="O11" s="39">
        <f t="shared" si="2"/>
        <v>-13872349.983718328</v>
      </c>
    </row>
    <row r="12" spans="1:15" ht="10.95" hidden="1" customHeight="1" outlineLevel="4" x14ac:dyDescent="0.2">
      <c r="A12" s="61" t="s">
        <v>17</v>
      </c>
      <c r="B12" s="61"/>
      <c r="C12" s="61"/>
      <c r="D12" s="61"/>
      <c r="E12" s="61"/>
      <c r="F12" s="61"/>
      <c r="G12" s="19">
        <v>0</v>
      </c>
      <c r="H12" s="27"/>
      <c r="I12" s="40">
        <f t="shared" si="0"/>
        <v>0</v>
      </c>
      <c r="J12" s="25">
        <v>0</v>
      </c>
      <c r="K12" s="10"/>
      <c r="L12" s="40">
        <f t="shared" si="1"/>
        <v>0</v>
      </c>
      <c r="M12" s="25">
        <f t="shared" si="3"/>
        <v>0</v>
      </c>
      <c r="N12" s="10">
        <f t="shared" si="4"/>
        <v>0</v>
      </c>
      <c r="O12" s="40">
        <f t="shared" si="2"/>
        <v>0</v>
      </c>
    </row>
    <row r="13" spans="1:15" ht="10.95" hidden="1" customHeight="1" outlineLevel="4" x14ac:dyDescent="0.2">
      <c r="A13" s="61" t="s">
        <v>18</v>
      </c>
      <c r="B13" s="61"/>
      <c r="C13" s="61"/>
      <c r="D13" s="61"/>
      <c r="E13" s="61"/>
      <c r="F13" s="61"/>
      <c r="G13" s="19">
        <v>0</v>
      </c>
      <c r="H13" s="27"/>
      <c r="I13" s="40">
        <f t="shared" si="0"/>
        <v>0</v>
      </c>
      <c r="J13" s="25">
        <v>0</v>
      </c>
      <c r="K13" s="10"/>
      <c r="L13" s="40">
        <f t="shared" si="1"/>
        <v>0</v>
      </c>
      <c r="M13" s="25">
        <f t="shared" si="3"/>
        <v>0</v>
      </c>
      <c r="N13" s="10">
        <f t="shared" si="4"/>
        <v>0</v>
      </c>
      <c r="O13" s="40">
        <f t="shared" si="2"/>
        <v>0</v>
      </c>
    </row>
    <row r="14" spans="1:15" ht="10.95" hidden="1" customHeight="1" outlineLevel="4" x14ac:dyDescent="0.2">
      <c r="A14" s="61" t="s">
        <v>19</v>
      </c>
      <c r="B14" s="61"/>
      <c r="C14" s="61"/>
      <c r="D14" s="61"/>
      <c r="E14" s="61"/>
      <c r="F14" s="61"/>
      <c r="G14" s="19">
        <v>962498.01751414593</v>
      </c>
      <c r="H14" s="25">
        <v>906249.92</v>
      </c>
      <c r="I14" s="37">
        <f t="shared" si="0"/>
        <v>-56248.097514145891</v>
      </c>
      <c r="J14" s="25">
        <v>1723451.7567062681</v>
      </c>
      <c r="K14" s="5">
        <v>763587.59</v>
      </c>
      <c r="L14" s="37">
        <f t="shared" si="1"/>
        <v>-959864.16670626809</v>
      </c>
      <c r="M14" s="25">
        <f t="shared" si="3"/>
        <v>2685949.774220414</v>
      </c>
      <c r="N14" s="5">
        <f t="shared" si="4"/>
        <v>1669837.51</v>
      </c>
      <c r="O14" s="37">
        <f t="shared" si="2"/>
        <v>-1016112.264220414</v>
      </c>
    </row>
    <row r="15" spans="1:15" ht="10.95" hidden="1" customHeight="1" outlineLevel="4" x14ac:dyDescent="0.2">
      <c r="A15" s="61" t="s">
        <v>20</v>
      </c>
      <c r="B15" s="61"/>
      <c r="C15" s="61"/>
      <c r="D15" s="61"/>
      <c r="E15" s="61"/>
      <c r="F15" s="61"/>
      <c r="G15" s="19">
        <v>13259196.308</v>
      </c>
      <c r="H15" s="25">
        <v>6736193.75</v>
      </c>
      <c r="I15" s="37">
        <f t="shared" si="0"/>
        <v>-6523002.5580000002</v>
      </c>
      <c r="J15" s="25">
        <v>13334522.4</v>
      </c>
      <c r="K15" s="5">
        <v>11450689.52</v>
      </c>
      <c r="L15" s="37">
        <f t="shared" si="1"/>
        <v>-1883832.8800000008</v>
      </c>
      <c r="M15" s="25">
        <f t="shared" si="3"/>
        <v>26593718.708000001</v>
      </c>
      <c r="N15" s="5">
        <f t="shared" si="4"/>
        <v>18186883.27</v>
      </c>
      <c r="O15" s="37">
        <f t="shared" si="2"/>
        <v>-8406835.438000001</v>
      </c>
    </row>
    <row r="16" spans="1:15" ht="10.95" hidden="1" customHeight="1" outlineLevel="4" x14ac:dyDescent="0.2">
      <c r="A16" s="61" t="s">
        <v>21</v>
      </c>
      <c r="B16" s="61"/>
      <c r="C16" s="61"/>
      <c r="D16" s="61"/>
      <c r="E16" s="61"/>
      <c r="F16" s="61"/>
      <c r="G16" s="19">
        <v>420338.03978207894</v>
      </c>
      <c r="H16" s="25">
        <v>89200</v>
      </c>
      <c r="I16" s="37">
        <f t="shared" si="0"/>
        <v>-331138.03978207894</v>
      </c>
      <c r="J16" s="25">
        <v>752658.51969637559</v>
      </c>
      <c r="K16" s="6">
        <v>6300</v>
      </c>
      <c r="L16" s="37">
        <f t="shared" si="1"/>
        <v>-746358.51969637559</v>
      </c>
      <c r="M16" s="25">
        <f t="shared" si="3"/>
        <v>1172996.5594784545</v>
      </c>
      <c r="N16" s="6">
        <f t="shared" si="4"/>
        <v>95500</v>
      </c>
      <c r="O16" s="37">
        <f t="shared" si="2"/>
        <v>-1077496.5594784545</v>
      </c>
    </row>
    <row r="17" spans="1:15" ht="10.95" hidden="1" customHeight="1" outlineLevel="4" x14ac:dyDescent="0.2">
      <c r="A17" s="61" t="s">
        <v>22</v>
      </c>
      <c r="B17" s="61"/>
      <c r="C17" s="61"/>
      <c r="D17" s="61"/>
      <c r="E17" s="61"/>
      <c r="F17" s="61"/>
      <c r="G17" s="19">
        <v>297469.21567001083</v>
      </c>
      <c r="H17" s="25">
        <v>357252.59</v>
      </c>
      <c r="I17" s="37">
        <f t="shared" si="0"/>
        <v>59783.374329989194</v>
      </c>
      <c r="J17" s="25">
        <v>498868.75633818464</v>
      </c>
      <c r="K17" s="5">
        <v>53394.76</v>
      </c>
      <c r="L17" s="37">
        <f t="shared" si="1"/>
        <v>-445473.99633818463</v>
      </c>
      <c r="M17" s="25">
        <f t="shared" si="3"/>
        <v>796337.97200819547</v>
      </c>
      <c r="N17" s="5">
        <f t="shared" si="4"/>
        <v>410647.35000000003</v>
      </c>
      <c r="O17" s="37">
        <f t="shared" si="2"/>
        <v>-385690.62200819544</v>
      </c>
    </row>
    <row r="18" spans="1:15" ht="10.95" hidden="1" customHeight="1" outlineLevel="4" x14ac:dyDescent="0.2">
      <c r="A18" s="61" t="s">
        <v>23</v>
      </c>
      <c r="B18" s="61"/>
      <c r="C18" s="61"/>
      <c r="D18" s="61"/>
      <c r="E18" s="61"/>
      <c r="F18" s="61"/>
      <c r="G18" s="19">
        <v>1888348.9324105689</v>
      </c>
      <c r="H18" s="25">
        <v>1424871.57</v>
      </c>
      <c r="I18" s="37">
        <f t="shared" si="0"/>
        <v>-463477.36241056887</v>
      </c>
      <c r="J18" s="25">
        <v>3811312.8276007003</v>
      </c>
      <c r="K18" s="5">
        <v>1288575.0900000001</v>
      </c>
      <c r="L18" s="37">
        <f t="shared" si="1"/>
        <v>-2522737.7376007</v>
      </c>
      <c r="M18" s="25">
        <f t="shared" si="3"/>
        <v>5699661.7600112688</v>
      </c>
      <c r="N18" s="5">
        <f t="shared" si="4"/>
        <v>2713446.66</v>
      </c>
      <c r="O18" s="37">
        <f t="shared" si="2"/>
        <v>-2986215.1000112686</v>
      </c>
    </row>
    <row r="19" spans="1:15" ht="10.95" customHeight="1" outlineLevel="3" collapsed="1" x14ac:dyDescent="0.2">
      <c r="A19" s="48" t="s">
        <v>24</v>
      </c>
      <c r="B19" s="48"/>
      <c r="C19" s="48"/>
      <c r="D19" s="48"/>
      <c r="E19" s="48"/>
      <c r="F19" s="48"/>
      <c r="G19" s="20">
        <v>0</v>
      </c>
      <c r="H19" s="26">
        <v>48006.720000000001</v>
      </c>
      <c r="I19" s="39">
        <f t="shared" si="0"/>
        <v>48006.720000000001</v>
      </c>
      <c r="J19" s="26">
        <v>0</v>
      </c>
      <c r="K19" s="8">
        <v>11778</v>
      </c>
      <c r="L19" s="39">
        <f t="shared" si="1"/>
        <v>11778</v>
      </c>
      <c r="M19" s="26">
        <f t="shared" si="3"/>
        <v>0</v>
      </c>
      <c r="N19" s="8">
        <f t="shared" si="4"/>
        <v>59784.72</v>
      </c>
      <c r="O19" s="39">
        <f t="shared" si="2"/>
        <v>59784.72</v>
      </c>
    </row>
    <row r="20" spans="1:15" ht="10.95" hidden="1" customHeight="1" outlineLevel="4" x14ac:dyDescent="0.2">
      <c r="A20" s="61" t="s">
        <v>25</v>
      </c>
      <c r="B20" s="61"/>
      <c r="C20" s="61"/>
      <c r="D20" s="61"/>
      <c r="E20" s="61"/>
      <c r="F20" s="61"/>
      <c r="G20" s="19">
        <v>0</v>
      </c>
      <c r="H20" s="27"/>
      <c r="I20" s="40">
        <f t="shared" si="0"/>
        <v>0</v>
      </c>
      <c r="J20" s="25">
        <v>0</v>
      </c>
      <c r="K20" s="10"/>
      <c r="L20" s="40">
        <f t="shared" si="1"/>
        <v>0</v>
      </c>
      <c r="M20" s="25">
        <f t="shared" si="3"/>
        <v>0</v>
      </c>
      <c r="N20" s="10">
        <f t="shared" si="4"/>
        <v>0</v>
      </c>
      <c r="O20" s="40">
        <f t="shared" si="2"/>
        <v>0</v>
      </c>
    </row>
    <row r="21" spans="1:15" ht="10.95" hidden="1" customHeight="1" outlineLevel="4" x14ac:dyDescent="0.2">
      <c r="A21" s="61" t="s">
        <v>26</v>
      </c>
      <c r="B21" s="61"/>
      <c r="C21" s="61"/>
      <c r="D21" s="61"/>
      <c r="E21" s="61"/>
      <c r="F21" s="61"/>
      <c r="G21" s="19">
        <v>0</v>
      </c>
      <c r="H21" s="27"/>
      <c r="I21" s="40">
        <f t="shared" si="0"/>
        <v>0</v>
      </c>
      <c r="J21" s="25">
        <v>0</v>
      </c>
      <c r="K21" s="10"/>
      <c r="L21" s="40">
        <f t="shared" si="1"/>
        <v>0</v>
      </c>
      <c r="M21" s="25">
        <f t="shared" si="3"/>
        <v>0</v>
      </c>
      <c r="N21" s="10">
        <f t="shared" si="4"/>
        <v>0</v>
      </c>
      <c r="O21" s="40">
        <f t="shared" si="2"/>
        <v>0</v>
      </c>
    </row>
    <row r="22" spans="1:15" ht="10.95" hidden="1" customHeight="1" outlineLevel="4" x14ac:dyDescent="0.2">
      <c r="A22" s="61" t="s">
        <v>27</v>
      </c>
      <c r="B22" s="61"/>
      <c r="C22" s="61"/>
      <c r="D22" s="61"/>
      <c r="E22" s="61"/>
      <c r="F22" s="61"/>
      <c r="G22" s="19">
        <v>0</v>
      </c>
      <c r="H22" s="25">
        <v>26215.42</v>
      </c>
      <c r="I22" s="37">
        <f t="shared" si="0"/>
        <v>26215.42</v>
      </c>
      <c r="J22" s="25">
        <v>0</v>
      </c>
      <c r="K22" s="6">
        <v>11000</v>
      </c>
      <c r="L22" s="37">
        <f t="shared" si="1"/>
        <v>11000</v>
      </c>
      <c r="M22" s="25">
        <f t="shared" si="3"/>
        <v>0</v>
      </c>
      <c r="N22" s="6">
        <f t="shared" si="4"/>
        <v>37215.42</v>
      </c>
      <c r="O22" s="37">
        <f t="shared" si="2"/>
        <v>37215.42</v>
      </c>
    </row>
    <row r="23" spans="1:15" ht="10.95" hidden="1" customHeight="1" outlineLevel="4" x14ac:dyDescent="0.2">
      <c r="A23" s="61" t="s">
        <v>28</v>
      </c>
      <c r="B23" s="61"/>
      <c r="C23" s="61"/>
      <c r="D23" s="61"/>
      <c r="E23" s="61"/>
      <c r="F23" s="61"/>
      <c r="G23" s="19">
        <v>0</v>
      </c>
      <c r="H23" s="27"/>
      <c r="I23" s="40">
        <f t="shared" si="0"/>
        <v>0</v>
      </c>
      <c r="J23" s="25">
        <v>0</v>
      </c>
      <c r="K23" s="10"/>
      <c r="L23" s="40">
        <f t="shared" si="1"/>
        <v>0</v>
      </c>
      <c r="M23" s="25">
        <f t="shared" si="3"/>
        <v>0</v>
      </c>
      <c r="N23" s="10">
        <f t="shared" si="4"/>
        <v>0</v>
      </c>
      <c r="O23" s="40">
        <f t="shared" si="2"/>
        <v>0</v>
      </c>
    </row>
    <row r="24" spans="1:15" ht="10.95" hidden="1" customHeight="1" outlineLevel="4" x14ac:dyDescent="0.2">
      <c r="A24" s="61" t="s">
        <v>29</v>
      </c>
      <c r="B24" s="61"/>
      <c r="C24" s="61"/>
      <c r="D24" s="61"/>
      <c r="E24" s="61"/>
      <c r="F24" s="61"/>
      <c r="G24" s="19">
        <v>0</v>
      </c>
      <c r="H24" s="27"/>
      <c r="I24" s="40">
        <f t="shared" si="0"/>
        <v>0</v>
      </c>
      <c r="J24" s="25">
        <v>0</v>
      </c>
      <c r="K24" s="10"/>
      <c r="L24" s="40">
        <f t="shared" si="1"/>
        <v>0</v>
      </c>
      <c r="M24" s="25">
        <f t="shared" si="3"/>
        <v>0</v>
      </c>
      <c r="N24" s="10">
        <f t="shared" si="4"/>
        <v>0</v>
      </c>
      <c r="O24" s="40">
        <f t="shared" si="2"/>
        <v>0</v>
      </c>
    </row>
    <row r="25" spans="1:15" ht="10.95" hidden="1" customHeight="1" outlineLevel="4" x14ac:dyDescent="0.2">
      <c r="A25" s="61" t="s">
        <v>30</v>
      </c>
      <c r="B25" s="61"/>
      <c r="C25" s="61"/>
      <c r="D25" s="61"/>
      <c r="E25" s="61"/>
      <c r="F25" s="61"/>
      <c r="G25" s="19">
        <v>0</v>
      </c>
      <c r="H25" s="25">
        <v>21791.3</v>
      </c>
      <c r="I25" s="37">
        <f t="shared" si="0"/>
        <v>21791.3</v>
      </c>
      <c r="J25" s="25">
        <v>0</v>
      </c>
      <c r="K25" s="4">
        <v>778</v>
      </c>
      <c r="L25" s="37">
        <f t="shared" si="1"/>
        <v>778</v>
      </c>
      <c r="M25" s="25">
        <f t="shared" si="3"/>
        <v>0</v>
      </c>
      <c r="N25" s="4">
        <f t="shared" si="4"/>
        <v>22569.3</v>
      </c>
      <c r="O25" s="37">
        <f t="shared" si="2"/>
        <v>22569.3</v>
      </c>
    </row>
    <row r="26" spans="1:15" ht="10.95" hidden="1" customHeight="1" outlineLevel="4" x14ac:dyDescent="0.2">
      <c r="A26" s="61" t="s">
        <v>31</v>
      </c>
      <c r="B26" s="61"/>
      <c r="C26" s="61"/>
      <c r="D26" s="61"/>
      <c r="E26" s="61"/>
      <c r="F26" s="61"/>
      <c r="G26" s="19">
        <v>0</v>
      </c>
      <c r="H26" s="27"/>
      <c r="I26" s="40">
        <f t="shared" si="0"/>
        <v>0</v>
      </c>
      <c r="J26" s="25">
        <v>0</v>
      </c>
      <c r="K26" s="10"/>
      <c r="L26" s="40">
        <f t="shared" si="1"/>
        <v>0</v>
      </c>
      <c r="M26" s="25">
        <f t="shared" si="3"/>
        <v>0</v>
      </c>
      <c r="N26" s="10">
        <f t="shared" si="4"/>
        <v>0</v>
      </c>
      <c r="O26" s="40">
        <f t="shared" si="2"/>
        <v>0</v>
      </c>
    </row>
    <row r="27" spans="1:15" s="32" customFormat="1" ht="15.6" customHeight="1" outlineLevel="2" x14ac:dyDescent="0.2">
      <c r="A27" s="47" t="s">
        <v>32</v>
      </c>
      <c r="B27" s="47"/>
      <c r="C27" s="47"/>
      <c r="D27" s="47"/>
      <c r="E27" s="47"/>
      <c r="F27" s="47"/>
      <c r="G27" s="30">
        <v>16931929.240977287</v>
      </c>
      <c r="H27" s="31">
        <v>10371482.17</v>
      </c>
      <c r="I27" s="38">
        <f t="shared" si="0"/>
        <v>-6560447.0709772874</v>
      </c>
      <c r="J27" s="31">
        <v>19644947.803722732</v>
      </c>
      <c r="K27" s="33">
        <f>K33+K47+K64+K75+K79+K89+K96+K120+K125+K131+K148+K158+K167+K185</f>
        <v>13258758.439999999</v>
      </c>
      <c r="L27" s="38">
        <f t="shared" si="1"/>
        <v>-6386189.3637227323</v>
      </c>
      <c r="M27" s="31">
        <f t="shared" si="3"/>
        <v>36576877.044700019</v>
      </c>
      <c r="N27" s="33">
        <f>H27+K27</f>
        <v>23630240.609999999</v>
      </c>
      <c r="O27" s="38">
        <f t="shared" si="2"/>
        <v>-12946636.43470002</v>
      </c>
    </row>
    <row r="28" spans="1:15" ht="10.95" customHeight="1" outlineLevel="3" collapsed="1" x14ac:dyDescent="0.2">
      <c r="A28" s="48" t="s">
        <v>33</v>
      </c>
      <c r="B28" s="48"/>
      <c r="C28" s="48"/>
      <c r="D28" s="48"/>
      <c r="E28" s="48"/>
      <c r="F28" s="48"/>
      <c r="G28" s="20">
        <v>631681.67000000004</v>
      </c>
      <c r="H28" s="28">
        <v>0</v>
      </c>
      <c r="I28" s="41">
        <f t="shared" si="0"/>
        <v>-631681.67000000004</v>
      </c>
      <c r="J28" s="26">
        <v>631681.67000000004</v>
      </c>
      <c r="K28" s="12">
        <v>0</v>
      </c>
      <c r="L28" s="41">
        <f t="shared" si="1"/>
        <v>-631681.67000000004</v>
      </c>
      <c r="M28" s="26">
        <f t="shared" si="3"/>
        <v>1263363.3400000001</v>
      </c>
      <c r="N28" s="12">
        <f t="shared" si="4"/>
        <v>0</v>
      </c>
      <c r="O28" s="41">
        <f t="shared" si="2"/>
        <v>-1263363.3400000001</v>
      </c>
    </row>
    <row r="29" spans="1:15" ht="10.95" hidden="1" customHeight="1" outlineLevel="4" x14ac:dyDescent="0.2">
      <c r="A29" s="61" t="s">
        <v>34</v>
      </c>
      <c r="B29" s="61"/>
      <c r="C29" s="61"/>
      <c r="D29" s="61"/>
      <c r="E29" s="61"/>
      <c r="F29" s="61"/>
      <c r="G29" s="19">
        <v>574416.67000000004</v>
      </c>
      <c r="H29" s="27"/>
      <c r="I29" s="40">
        <f t="shared" si="0"/>
        <v>-574416.67000000004</v>
      </c>
      <c r="J29" s="25">
        <v>574416.67000000004</v>
      </c>
      <c r="K29" s="10"/>
      <c r="L29" s="40">
        <f t="shared" si="1"/>
        <v>-574416.67000000004</v>
      </c>
      <c r="M29" s="25">
        <f t="shared" si="3"/>
        <v>1148833.3400000001</v>
      </c>
      <c r="N29" s="10">
        <f t="shared" si="4"/>
        <v>0</v>
      </c>
      <c r="O29" s="40">
        <f t="shared" si="2"/>
        <v>-1148833.3400000001</v>
      </c>
    </row>
    <row r="30" spans="1:15" ht="10.95" hidden="1" customHeight="1" outlineLevel="4" x14ac:dyDescent="0.2">
      <c r="A30" s="61" t="s">
        <v>35</v>
      </c>
      <c r="B30" s="61"/>
      <c r="C30" s="61"/>
      <c r="D30" s="61"/>
      <c r="E30" s="61"/>
      <c r="F30" s="61"/>
      <c r="G30" s="19">
        <v>0</v>
      </c>
      <c r="H30" s="27"/>
      <c r="I30" s="40">
        <f t="shared" si="0"/>
        <v>0</v>
      </c>
      <c r="J30" s="25">
        <v>0</v>
      </c>
      <c r="K30" s="10"/>
      <c r="L30" s="40">
        <f t="shared" si="1"/>
        <v>0</v>
      </c>
      <c r="M30" s="25">
        <f t="shared" si="3"/>
        <v>0</v>
      </c>
      <c r="N30" s="10">
        <f t="shared" si="4"/>
        <v>0</v>
      </c>
      <c r="O30" s="40">
        <f t="shared" si="2"/>
        <v>0</v>
      </c>
    </row>
    <row r="31" spans="1:15" ht="10.95" hidden="1" customHeight="1" outlineLevel="4" x14ac:dyDescent="0.2">
      <c r="A31" s="61" t="s">
        <v>36</v>
      </c>
      <c r="B31" s="61"/>
      <c r="C31" s="61"/>
      <c r="D31" s="61"/>
      <c r="E31" s="61"/>
      <c r="F31" s="61"/>
      <c r="G31" s="19">
        <v>27265</v>
      </c>
      <c r="H31" s="27"/>
      <c r="I31" s="40">
        <f t="shared" si="0"/>
        <v>-27265</v>
      </c>
      <c r="J31" s="25">
        <v>27265</v>
      </c>
      <c r="K31" s="10"/>
      <c r="L31" s="40">
        <f t="shared" si="1"/>
        <v>-27265</v>
      </c>
      <c r="M31" s="25">
        <f t="shared" si="3"/>
        <v>54530</v>
      </c>
      <c r="N31" s="10">
        <f t="shared" si="4"/>
        <v>0</v>
      </c>
      <c r="O31" s="40">
        <f t="shared" si="2"/>
        <v>-54530</v>
      </c>
    </row>
    <row r="32" spans="1:15" ht="10.95" hidden="1" customHeight="1" outlineLevel="4" x14ac:dyDescent="0.2">
      <c r="A32" s="61" t="s">
        <v>37</v>
      </c>
      <c r="B32" s="61"/>
      <c r="C32" s="61"/>
      <c r="D32" s="61"/>
      <c r="E32" s="61"/>
      <c r="F32" s="61"/>
      <c r="G32" s="19">
        <v>30000</v>
      </c>
      <c r="H32" s="27"/>
      <c r="I32" s="40">
        <f t="shared" si="0"/>
        <v>-30000</v>
      </c>
      <c r="J32" s="25">
        <v>30000</v>
      </c>
      <c r="K32" s="10"/>
      <c r="L32" s="40">
        <f t="shared" si="1"/>
        <v>-30000</v>
      </c>
      <c r="M32" s="25">
        <f t="shared" si="3"/>
        <v>60000</v>
      </c>
      <c r="N32" s="10">
        <f t="shared" si="4"/>
        <v>0</v>
      </c>
      <c r="O32" s="40">
        <f t="shared" si="2"/>
        <v>-60000</v>
      </c>
    </row>
    <row r="33" spans="1:15" ht="10.95" customHeight="1" outlineLevel="3" collapsed="1" x14ac:dyDescent="0.2">
      <c r="A33" s="48" t="s">
        <v>38</v>
      </c>
      <c r="B33" s="48"/>
      <c r="C33" s="48"/>
      <c r="D33" s="48"/>
      <c r="E33" s="48"/>
      <c r="F33" s="48"/>
      <c r="G33" s="20">
        <v>9392079.3444011696</v>
      </c>
      <c r="H33" s="26">
        <v>6414742.0899999999</v>
      </c>
      <c r="I33" s="39">
        <f t="shared" si="0"/>
        <v>-2977337.2544011697</v>
      </c>
      <c r="J33" s="26">
        <v>9794689.6647843458</v>
      </c>
      <c r="K33" s="7">
        <v>9591680.7599999998</v>
      </c>
      <c r="L33" s="39">
        <f t="shared" si="1"/>
        <v>-203008.904784346</v>
      </c>
      <c r="M33" s="26">
        <f t="shared" si="3"/>
        <v>19186769.009185515</v>
      </c>
      <c r="N33" s="7">
        <f t="shared" si="4"/>
        <v>16006422.85</v>
      </c>
      <c r="O33" s="39">
        <f t="shared" si="2"/>
        <v>-3180346.1591855157</v>
      </c>
    </row>
    <row r="34" spans="1:15" ht="10.95" hidden="1" customHeight="1" outlineLevel="4" x14ac:dyDescent="0.2">
      <c r="A34" s="61" t="s">
        <v>292</v>
      </c>
      <c r="B34" s="61"/>
      <c r="C34" s="61"/>
      <c r="D34" s="61"/>
      <c r="E34" s="61"/>
      <c r="F34" s="61"/>
      <c r="G34" s="19">
        <v>355720.97816324787</v>
      </c>
      <c r="H34" s="25">
        <v>1706703</v>
      </c>
      <c r="I34" s="37">
        <f t="shared" si="0"/>
        <v>1350982.0218367521</v>
      </c>
      <c r="J34" s="25">
        <v>526903.09485206264</v>
      </c>
      <c r="K34" s="11">
        <v>1005843.2</v>
      </c>
      <c r="L34" s="37">
        <f t="shared" si="1"/>
        <v>478940.10514793731</v>
      </c>
      <c r="M34" s="25">
        <f t="shared" si="3"/>
        <v>882624.07301531057</v>
      </c>
      <c r="N34" s="11">
        <f t="shared" si="4"/>
        <v>2712546.2</v>
      </c>
      <c r="O34" s="37">
        <f t="shared" si="2"/>
        <v>1829922.1269846896</v>
      </c>
    </row>
    <row r="35" spans="1:15" ht="10.95" hidden="1" customHeight="1" outlineLevel="4" x14ac:dyDescent="0.2">
      <c r="A35" s="61" t="s">
        <v>39</v>
      </c>
      <c r="B35" s="61"/>
      <c r="C35" s="61"/>
      <c r="D35" s="61"/>
      <c r="E35" s="61"/>
      <c r="F35" s="61"/>
      <c r="G35" s="19">
        <v>0</v>
      </c>
      <c r="H35" s="27"/>
      <c r="I35" s="40">
        <f t="shared" si="0"/>
        <v>0</v>
      </c>
      <c r="J35" s="25">
        <v>0</v>
      </c>
      <c r="K35" s="10"/>
      <c r="L35" s="40">
        <f t="shared" si="1"/>
        <v>0</v>
      </c>
      <c r="M35" s="25">
        <f t="shared" si="3"/>
        <v>0</v>
      </c>
      <c r="N35" s="10">
        <f t="shared" si="4"/>
        <v>0</v>
      </c>
      <c r="O35" s="40">
        <f t="shared" si="2"/>
        <v>0</v>
      </c>
    </row>
    <row r="36" spans="1:15" ht="10.95" hidden="1" customHeight="1" outlineLevel="4" x14ac:dyDescent="0.2">
      <c r="A36" s="61" t="s">
        <v>40</v>
      </c>
      <c r="B36" s="61"/>
      <c r="C36" s="61"/>
      <c r="D36" s="61"/>
      <c r="E36" s="61"/>
      <c r="F36" s="61"/>
      <c r="G36" s="19">
        <v>0</v>
      </c>
      <c r="H36" s="27"/>
      <c r="I36" s="40">
        <f t="shared" si="0"/>
        <v>0</v>
      </c>
      <c r="J36" s="25">
        <v>0</v>
      </c>
      <c r="K36" s="6">
        <v>2380</v>
      </c>
      <c r="L36" s="37">
        <f t="shared" si="1"/>
        <v>2380</v>
      </c>
      <c r="M36" s="25">
        <f t="shared" si="3"/>
        <v>0</v>
      </c>
      <c r="N36" s="6">
        <f t="shared" si="4"/>
        <v>2380</v>
      </c>
      <c r="O36" s="37">
        <f t="shared" si="2"/>
        <v>2380</v>
      </c>
    </row>
    <row r="37" spans="1:15" ht="10.95" hidden="1" customHeight="1" outlineLevel="4" x14ac:dyDescent="0.2">
      <c r="A37" s="61" t="s">
        <v>41</v>
      </c>
      <c r="B37" s="61"/>
      <c r="C37" s="61"/>
      <c r="D37" s="61"/>
      <c r="E37" s="61"/>
      <c r="F37" s="61"/>
      <c r="G37" s="19">
        <v>833016.40051772154</v>
      </c>
      <c r="H37" s="25">
        <v>604807</v>
      </c>
      <c r="I37" s="37">
        <f t="shared" si="0"/>
        <v>-228209.40051772154</v>
      </c>
      <c r="J37" s="25">
        <v>874887.87383757194</v>
      </c>
      <c r="K37" s="6">
        <v>1253584</v>
      </c>
      <c r="L37" s="37">
        <f t="shared" si="1"/>
        <v>378696.12616242806</v>
      </c>
      <c r="M37" s="25">
        <f t="shared" si="3"/>
        <v>1707904.2743552935</v>
      </c>
      <c r="N37" s="6">
        <f t="shared" si="4"/>
        <v>1858391</v>
      </c>
      <c r="O37" s="37">
        <f t="shared" si="2"/>
        <v>150486.72564470652</v>
      </c>
    </row>
    <row r="38" spans="1:15" ht="10.95" hidden="1" customHeight="1" outlineLevel="4" x14ac:dyDescent="0.2">
      <c r="A38" s="61" t="s">
        <v>293</v>
      </c>
      <c r="B38" s="61"/>
      <c r="C38" s="61"/>
      <c r="D38" s="61"/>
      <c r="E38" s="61"/>
      <c r="F38" s="61"/>
      <c r="G38" s="19">
        <v>117759.85130000001</v>
      </c>
      <c r="H38" s="27"/>
      <c r="I38" s="37">
        <f t="shared" si="0"/>
        <v>-117759.85130000001</v>
      </c>
      <c r="J38" s="25">
        <v>117759.85130000001</v>
      </c>
      <c r="K38" s="29"/>
      <c r="L38" s="37">
        <f t="shared" si="1"/>
        <v>-117759.85130000001</v>
      </c>
      <c r="M38" s="25">
        <f t="shared" si="3"/>
        <v>235519.70260000002</v>
      </c>
      <c r="N38" s="29">
        <f t="shared" si="4"/>
        <v>0</v>
      </c>
      <c r="O38" s="37">
        <f t="shared" si="2"/>
        <v>-235519.70260000002</v>
      </c>
    </row>
    <row r="39" spans="1:15" ht="10.95" hidden="1" customHeight="1" outlineLevel="4" x14ac:dyDescent="0.2">
      <c r="A39" s="61" t="s">
        <v>42</v>
      </c>
      <c r="B39" s="61"/>
      <c r="C39" s="61"/>
      <c r="D39" s="61"/>
      <c r="E39" s="61"/>
      <c r="F39" s="61"/>
      <c r="G39" s="19">
        <v>0</v>
      </c>
      <c r="H39" s="27"/>
      <c r="I39" s="40">
        <f t="shared" si="0"/>
        <v>0</v>
      </c>
      <c r="J39" s="25">
        <v>0</v>
      </c>
      <c r="K39" s="10"/>
      <c r="L39" s="40">
        <f t="shared" si="1"/>
        <v>0</v>
      </c>
      <c r="M39" s="25">
        <f t="shared" si="3"/>
        <v>0</v>
      </c>
      <c r="N39" s="10">
        <f t="shared" si="4"/>
        <v>0</v>
      </c>
      <c r="O39" s="40">
        <f t="shared" si="2"/>
        <v>0</v>
      </c>
    </row>
    <row r="40" spans="1:15" ht="10.95" hidden="1" customHeight="1" outlineLevel="4" x14ac:dyDescent="0.2">
      <c r="A40" s="61" t="s">
        <v>43</v>
      </c>
      <c r="B40" s="61"/>
      <c r="C40" s="61"/>
      <c r="D40" s="61"/>
      <c r="E40" s="61"/>
      <c r="F40" s="61"/>
      <c r="G40" s="19">
        <v>4982459.55</v>
      </c>
      <c r="H40" s="25">
        <v>2233864.54</v>
      </c>
      <c r="I40" s="37">
        <f t="shared" si="0"/>
        <v>-2748595.01</v>
      </c>
      <c r="J40" s="25">
        <v>4982459.55</v>
      </c>
      <c r="K40" s="5">
        <v>5689095.6200000001</v>
      </c>
      <c r="L40" s="37">
        <f t="shared" si="1"/>
        <v>706636.0700000003</v>
      </c>
      <c r="M40" s="25">
        <f t="shared" si="3"/>
        <v>9964919.0999999996</v>
      </c>
      <c r="N40" s="5">
        <f t="shared" si="4"/>
        <v>7922960.1600000001</v>
      </c>
      <c r="O40" s="37">
        <f t="shared" si="2"/>
        <v>-2041958.9399999995</v>
      </c>
    </row>
    <row r="41" spans="1:15" ht="10.95" hidden="1" customHeight="1" outlineLevel="4" x14ac:dyDescent="0.2">
      <c r="A41" s="61" t="s">
        <v>294</v>
      </c>
      <c r="B41" s="61"/>
      <c r="C41" s="61"/>
      <c r="D41" s="61"/>
      <c r="E41" s="61"/>
      <c r="F41" s="61"/>
      <c r="G41" s="19">
        <v>788085.15870000003</v>
      </c>
      <c r="H41" s="27"/>
      <c r="I41" s="37">
        <f t="shared" si="0"/>
        <v>-788085.15870000003</v>
      </c>
      <c r="J41" s="25">
        <v>788085.15870000003</v>
      </c>
      <c r="K41" s="15"/>
      <c r="L41" s="37">
        <f t="shared" si="1"/>
        <v>-788085.15870000003</v>
      </c>
      <c r="M41" s="25">
        <f t="shared" si="3"/>
        <v>1576170.3174000001</v>
      </c>
      <c r="N41" s="15">
        <f t="shared" si="4"/>
        <v>0</v>
      </c>
      <c r="O41" s="37">
        <f t="shared" si="2"/>
        <v>-1576170.3174000001</v>
      </c>
    </row>
    <row r="42" spans="1:15" ht="10.95" hidden="1" customHeight="1" outlineLevel="4" x14ac:dyDescent="0.2">
      <c r="A42" s="61" t="s">
        <v>44</v>
      </c>
      <c r="B42" s="61"/>
      <c r="C42" s="61"/>
      <c r="D42" s="61"/>
      <c r="E42" s="61"/>
      <c r="F42" s="61"/>
      <c r="G42" s="19">
        <v>236621.53683996588</v>
      </c>
      <c r="H42" s="27"/>
      <c r="I42" s="40">
        <f t="shared" si="0"/>
        <v>-236621.53683996588</v>
      </c>
      <c r="J42" s="25">
        <v>345656.20313784172</v>
      </c>
      <c r="K42" s="10"/>
      <c r="L42" s="40">
        <f t="shared" si="1"/>
        <v>-345656.20313784172</v>
      </c>
      <c r="M42" s="25">
        <f t="shared" si="3"/>
        <v>582277.73997780762</v>
      </c>
      <c r="N42" s="10">
        <f t="shared" si="4"/>
        <v>0</v>
      </c>
      <c r="O42" s="40">
        <f t="shared" si="2"/>
        <v>-582277.73997780762</v>
      </c>
    </row>
    <row r="43" spans="1:15" ht="10.95" hidden="1" customHeight="1" outlineLevel="4" x14ac:dyDescent="0.2">
      <c r="A43" s="61" t="s">
        <v>45</v>
      </c>
      <c r="B43" s="61"/>
      <c r="C43" s="61"/>
      <c r="D43" s="61"/>
      <c r="E43" s="61"/>
      <c r="F43" s="61"/>
      <c r="G43" s="19">
        <v>0</v>
      </c>
      <c r="H43" s="27"/>
      <c r="I43" s="40">
        <f t="shared" si="0"/>
        <v>0</v>
      </c>
      <c r="J43" s="25">
        <v>0</v>
      </c>
      <c r="K43" s="10"/>
      <c r="L43" s="40">
        <f t="shared" si="1"/>
        <v>0</v>
      </c>
      <c r="M43" s="25">
        <f t="shared" si="3"/>
        <v>0</v>
      </c>
      <c r="N43" s="10">
        <f t="shared" si="4"/>
        <v>0</v>
      </c>
      <c r="O43" s="40">
        <f t="shared" si="2"/>
        <v>0</v>
      </c>
    </row>
    <row r="44" spans="1:15" ht="10.95" hidden="1" customHeight="1" outlineLevel="4" x14ac:dyDescent="0.2">
      <c r="A44" s="61" t="s">
        <v>46</v>
      </c>
      <c r="B44" s="61"/>
      <c r="C44" s="61"/>
      <c r="D44" s="61"/>
      <c r="E44" s="61"/>
      <c r="F44" s="61"/>
      <c r="G44" s="19">
        <v>250000</v>
      </c>
      <c r="H44" s="27"/>
      <c r="I44" s="40">
        <f t="shared" si="0"/>
        <v>-250000</v>
      </c>
      <c r="J44" s="25">
        <v>250000</v>
      </c>
      <c r="K44" s="6">
        <v>8093</v>
      </c>
      <c r="L44" s="37">
        <f t="shared" si="1"/>
        <v>-241907</v>
      </c>
      <c r="M44" s="25">
        <f t="shared" si="3"/>
        <v>500000</v>
      </c>
      <c r="N44" s="6">
        <f t="shared" si="4"/>
        <v>8093</v>
      </c>
      <c r="O44" s="37">
        <f t="shared" si="2"/>
        <v>-491907</v>
      </c>
    </row>
    <row r="45" spans="1:15" ht="10.95" hidden="1" customHeight="1" outlineLevel="4" x14ac:dyDescent="0.2">
      <c r="A45" s="61" t="s">
        <v>295</v>
      </c>
      <c r="B45" s="61"/>
      <c r="C45" s="61"/>
      <c r="D45" s="61"/>
      <c r="E45" s="61"/>
      <c r="F45" s="61"/>
      <c r="G45" s="19">
        <v>226461.2525</v>
      </c>
      <c r="H45" s="27"/>
      <c r="I45" s="40">
        <f t="shared" si="0"/>
        <v>-226461.2525</v>
      </c>
      <c r="J45" s="25">
        <v>226461.2525</v>
      </c>
      <c r="K45" s="6"/>
      <c r="L45" s="37">
        <f t="shared" si="1"/>
        <v>-226461.2525</v>
      </c>
      <c r="M45" s="25">
        <f t="shared" si="3"/>
        <v>452922.505</v>
      </c>
      <c r="N45" s="6">
        <f t="shared" si="4"/>
        <v>0</v>
      </c>
      <c r="O45" s="37">
        <f t="shared" si="2"/>
        <v>-452922.505</v>
      </c>
    </row>
    <row r="46" spans="1:15" ht="10.95" hidden="1" customHeight="1" outlineLevel="4" x14ac:dyDescent="0.2">
      <c r="A46" s="61" t="s">
        <v>47</v>
      </c>
      <c r="B46" s="61"/>
      <c r="C46" s="61"/>
      <c r="D46" s="61"/>
      <c r="E46" s="61"/>
      <c r="F46" s="61"/>
      <c r="G46" s="19">
        <v>1601954.616380234</v>
      </c>
      <c r="H46" s="25">
        <v>1869367.55</v>
      </c>
      <c r="I46" s="37">
        <f t="shared" si="0"/>
        <v>267412.93361976603</v>
      </c>
      <c r="J46" s="25">
        <v>1682476.6804568691</v>
      </c>
      <c r="K46" s="5">
        <v>1632684.94</v>
      </c>
      <c r="L46" s="37">
        <f t="shared" si="1"/>
        <v>-49791.740456869127</v>
      </c>
      <c r="M46" s="25">
        <f t="shared" si="3"/>
        <v>3284431.2968371031</v>
      </c>
      <c r="N46" s="5">
        <f t="shared" si="4"/>
        <v>3502052.49</v>
      </c>
      <c r="O46" s="37">
        <f t="shared" si="2"/>
        <v>217621.19316289714</v>
      </c>
    </row>
    <row r="47" spans="1:15" ht="10.95" customHeight="1" outlineLevel="3" collapsed="1" x14ac:dyDescent="0.2">
      <c r="A47" s="48" t="s">
        <v>48</v>
      </c>
      <c r="B47" s="48"/>
      <c r="C47" s="48"/>
      <c r="D47" s="48"/>
      <c r="E47" s="48"/>
      <c r="F47" s="48"/>
      <c r="G47" s="20">
        <v>145000</v>
      </c>
      <c r="H47" s="26">
        <v>10192</v>
      </c>
      <c r="I47" s="39">
        <f t="shared" si="0"/>
        <v>-134808</v>
      </c>
      <c r="J47" s="26">
        <v>145000</v>
      </c>
      <c r="K47" s="8">
        <v>23996</v>
      </c>
      <c r="L47" s="39">
        <f t="shared" si="1"/>
        <v>-121004</v>
      </c>
      <c r="M47" s="26">
        <f t="shared" si="3"/>
        <v>290000</v>
      </c>
      <c r="N47" s="8">
        <f t="shared" si="4"/>
        <v>34188</v>
      </c>
      <c r="O47" s="39">
        <f t="shared" si="2"/>
        <v>-255812</v>
      </c>
    </row>
    <row r="48" spans="1:15" ht="10.95" hidden="1" customHeight="1" outlineLevel="4" x14ac:dyDescent="0.2">
      <c r="A48" s="61" t="s">
        <v>49</v>
      </c>
      <c r="B48" s="61"/>
      <c r="C48" s="61"/>
      <c r="D48" s="61"/>
      <c r="E48" s="61"/>
      <c r="F48" s="61"/>
      <c r="G48" s="19">
        <v>15000</v>
      </c>
      <c r="H48" s="27"/>
      <c r="I48" s="40">
        <f t="shared" si="0"/>
        <v>-15000</v>
      </c>
      <c r="J48" s="25">
        <v>15000</v>
      </c>
      <c r="K48" s="10"/>
      <c r="L48" s="40">
        <f t="shared" si="1"/>
        <v>-15000</v>
      </c>
      <c r="M48" s="25">
        <f t="shared" si="3"/>
        <v>30000</v>
      </c>
      <c r="N48" s="10">
        <f t="shared" si="4"/>
        <v>0</v>
      </c>
      <c r="O48" s="40">
        <f t="shared" si="2"/>
        <v>-30000</v>
      </c>
    </row>
    <row r="49" spans="1:15" ht="10.95" hidden="1" customHeight="1" outlineLevel="4" x14ac:dyDescent="0.2">
      <c r="A49" s="61" t="s">
        <v>50</v>
      </c>
      <c r="B49" s="61"/>
      <c r="C49" s="61"/>
      <c r="D49" s="61"/>
      <c r="E49" s="61"/>
      <c r="F49" s="61"/>
      <c r="G49" s="19">
        <v>0</v>
      </c>
      <c r="H49" s="27"/>
      <c r="I49" s="40">
        <f t="shared" si="0"/>
        <v>0</v>
      </c>
      <c r="J49" s="25">
        <v>0</v>
      </c>
      <c r="K49" s="6">
        <v>23996</v>
      </c>
      <c r="L49" s="37">
        <f t="shared" si="1"/>
        <v>23996</v>
      </c>
      <c r="M49" s="25">
        <f t="shared" si="3"/>
        <v>0</v>
      </c>
      <c r="N49" s="6">
        <f t="shared" si="4"/>
        <v>23996</v>
      </c>
      <c r="O49" s="37">
        <f t="shared" si="2"/>
        <v>23996</v>
      </c>
    </row>
    <row r="50" spans="1:15" ht="10.95" hidden="1" customHeight="1" outlineLevel="4" x14ac:dyDescent="0.2">
      <c r="A50" s="61" t="s">
        <v>51</v>
      </c>
      <c r="B50" s="61"/>
      <c r="C50" s="61"/>
      <c r="D50" s="61"/>
      <c r="E50" s="61"/>
      <c r="F50" s="61"/>
      <c r="G50" s="19">
        <v>40000</v>
      </c>
      <c r="H50" s="27"/>
      <c r="I50" s="40">
        <f t="shared" si="0"/>
        <v>-40000</v>
      </c>
      <c r="J50" s="25">
        <v>40000</v>
      </c>
      <c r="K50" s="10"/>
      <c r="L50" s="40">
        <f t="shared" si="1"/>
        <v>-40000</v>
      </c>
      <c r="M50" s="25">
        <f t="shared" si="3"/>
        <v>80000</v>
      </c>
      <c r="N50" s="10">
        <f t="shared" si="4"/>
        <v>0</v>
      </c>
      <c r="O50" s="40">
        <f t="shared" si="2"/>
        <v>-80000</v>
      </c>
    </row>
    <row r="51" spans="1:15" ht="10.95" hidden="1" customHeight="1" outlineLevel="4" x14ac:dyDescent="0.2">
      <c r="A51" s="61" t="s">
        <v>52</v>
      </c>
      <c r="B51" s="61"/>
      <c r="C51" s="61"/>
      <c r="D51" s="61"/>
      <c r="E51" s="61"/>
      <c r="F51" s="61"/>
      <c r="G51" s="19">
        <v>25000</v>
      </c>
      <c r="H51" s="27"/>
      <c r="I51" s="40">
        <f t="shared" si="0"/>
        <v>-25000</v>
      </c>
      <c r="J51" s="25">
        <v>25000</v>
      </c>
      <c r="K51" s="10"/>
      <c r="L51" s="40">
        <f t="shared" si="1"/>
        <v>-25000</v>
      </c>
      <c r="M51" s="25">
        <f t="shared" si="3"/>
        <v>50000</v>
      </c>
      <c r="N51" s="10">
        <f t="shared" si="4"/>
        <v>0</v>
      </c>
      <c r="O51" s="40">
        <f t="shared" si="2"/>
        <v>-50000</v>
      </c>
    </row>
    <row r="52" spans="1:15" ht="10.95" hidden="1" customHeight="1" outlineLevel="4" x14ac:dyDescent="0.2">
      <c r="A52" s="61" t="s">
        <v>53</v>
      </c>
      <c r="B52" s="61"/>
      <c r="C52" s="61"/>
      <c r="D52" s="61"/>
      <c r="E52" s="61"/>
      <c r="F52" s="61"/>
      <c r="G52" s="19">
        <v>25000</v>
      </c>
      <c r="H52" s="27"/>
      <c r="I52" s="40">
        <f t="shared" si="0"/>
        <v>-25000</v>
      </c>
      <c r="J52" s="25">
        <v>25000</v>
      </c>
      <c r="K52" s="10"/>
      <c r="L52" s="40">
        <f t="shared" si="1"/>
        <v>-25000</v>
      </c>
      <c r="M52" s="25">
        <f t="shared" si="3"/>
        <v>50000</v>
      </c>
      <c r="N52" s="10">
        <f t="shared" si="4"/>
        <v>0</v>
      </c>
      <c r="O52" s="40">
        <f t="shared" si="2"/>
        <v>-50000</v>
      </c>
    </row>
    <row r="53" spans="1:15" ht="10.95" hidden="1" customHeight="1" outlineLevel="4" x14ac:dyDescent="0.2">
      <c r="A53" s="61" t="s">
        <v>54</v>
      </c>
      <c r="B53" s="61"/>
      <c r="C53" s="61"/>
      <c r="D53" s="61"/>
      <c r="E53" s="61"/>
      <c r="F53" s="61"/>
      <c r="G53" s="19">
        <v>0</v>
      </c>
      <c r="H53" s="27"/>
      <c r="I53" s="40">
        <f t="shared" si="0"/>
        <v>0</v>
      </c>
      <c r="J53" s="25">
        <v>0</v>
      </c>
      <c r="K53" s="10"/>
      <c r="L53" s="40">
        <f t="shared" si="1"/>
        <v>0</v>
      </c>
      <c r="M53" s="25">
        <f t="shared" si="3"/>
        <v>0</v>
      </c>
      <c r="N53" s="10">
        <f t="shared" si="4"/>
        <v>0</v>
      </c>
      <c r="O53" s="40">
        <f t="shared" si="2"/>
        <v>0</v>
      </c>
    </row>
    <row r="54" spans="1:15" ht="10.95" hidden="1" customHeight="1" outlineLevel="4" x14ac:dyDescent="0.2">
      <c r="A54" s="61" t="s">
        <v>55</v>
      </c>
      <c r="B54" s="61"/>
      <c r="C54" s="61"/>
      <c r="D54" s="61"/>
      <c r="E54" s="61"/>
      <c r="F54" s="61"/>
      <c r="G54" s="19">
        <v>0</v>
      </c>
      <c r="H54" s="25">
        <v>10192</v>
      </c>
      <c r="I54" s="37">
        <f t="shared" si="0"/>
        <v>10192</v>
      </c>
      <c r="J54" s="25">
        <v>0</v>
      </c>
      <c r="K54" s="10"/>
      <c r="L54" s="40">
        <f t="shared" si="1"/>
        <v>0</v>
      </c>
      <c r="M54" s="25">
        <f t="shared" si="3"/>
        <v>0</v>
      </c>
      <c r="N54" s="10">
        <f t="shared" si="4"/>
        <v>10192</v>
      </c>
      <c r="O54" s="37">
        <f t="shared" si="2"/>
        <v>10192</v>
      </c>
    </row>
    <row r="55" spans="1:15" ht="10.95" hidden="1" customHeight="1" outlineLevel="4" x14ac:dyDescent="0.2">
      <c r="A55" s="61" t="s">
        <v>56</v>
      </c>
      <c r="B55" s="61"/>
      <c r="C55" s="61"/>
      <c r="D55" s="61"/>
      <c r="E55" s="61"/>
      <c r="F55" s="61"/>
      <c r="G55" s="19">
        <v>0</v>
      </c>
      <c r="H55" s="27"/>
      <c r="I55" s="40">
        <f t="shared" si="0"/>
        <v>0</v>
      </c>
      <c r="J55" s="25">
        <v>0</v>
      </c>
      <c r="K55" s="10"/>
      <c r="L55" s="40">
        <f t="shared" si="1"/>
        <v>0</v>
      </c>
      <c r="M55" s="25">
        <f t="shared" si="3"/>
        <v>0</v>
      </c>
      <c r="N55" s="10">
        <f t="shared" si="4"/>
        <v>0</v>
      </c>
      <c r="O55" s="40">
        <f t="shared" si="2"/>
        <v>0</v>
      </c>
    </row>
    <row r="56" spans="1:15" ht="10.95" hidden="1" customHeight="1" outlineLevel="4" x14ac:dyDescent="0.2">
      <c r="A56" s="61" t="s">
        <v>57</v>
      </c>
      <c r="B56" s="61"/>
      <c r="C56" s="61"/>
      <c r="D56" s="61"/>
      <c r="E56" s="61"/>
      <c r="F56" s="61"/>
      <c r="G56" s="19">
        <v>10000</v>
      </c>
      <c r="H56" s="27"/>
      <c r="I56" s="40">
        <f t="shared" si="0"/>
        <v>-10000</v>
      </c>
      <c r="J56" s="25">
        <v>10000</v>
      </c>
      <c r="K56" s="10"/>
      <c r="L56" s="40">
        <f t="shared" si="1"/>
        <v>-10000</v>
      </c>
      <c r="M56" s="25">
        <f t="shared" si="3"/>
        <v>20000</v>
      </c>
      <c r="N56" s="10">
        <f t="shared" si="4"/>
        <v>0</v>
      </c>
      <c r="O56" s="40">
        <f t="shared" si="2"/>
        <v>-20000</v>
      </c>
    </row>
    <row r="57" spans="1:15" ht="10.95" hidden="1" customHeight="1" outlineLevel="4" x14ac:dyDescent="0.2">
      <c r="A57" s="61" t="s">
        <v>58</v>
      </c>
      <c r="B57" s="61"/>
      <c r="C57" s="61"/>
      <c r="D57" s="61"/>
      <c r="E57" s="61"/>
      <c r="F57" s="61"/>
      <c r="G57" s="19">
        <v>0</v>
      </c>
      <c r="H57" s="27"/>
      <c r="I57" s="40">
        <f t="shared" si="0"/>
        <v>0</v>
      </c>
      <c r="J57" s="25">
        <v>0</v>
      </c>
      <c r="K57" s="10"/>
      <c r="L57" s="40">
        <f t="shared" si="1"/>
        <v>0</v>
      </c>
      <c r="M57" s="25">
        <f t="shared" si="3"/>
        <v>0</v>
      </c>
      <c r="N57" s="10">
        <f t="shared" si="4"/>
        <v>0</v>
      </c>
      <c r="O57" s="40">
        <f t="shared" si="2"/>
        <v>0</v>
      </c>
    </row>
    <row r="58" spans="1:15" ht="10.95" hidden="1" customHeight="1" outlineLevel="4" x14ac:dyDescent="0.2">
      <c r="A58" s="61" t="s">
        <v>59</v>
      </c>
      <c r="B58" s="61"/>
      <c r="C58" s="61"/>
      <c r="D58" s="61"/>
      <c r="E58" s="61"/>
      <c r="F58" s="61"/>
      <c r="G58" s="19">
        <v>0</v>
      </c>
      <c r="H58" s="27"/>
      <c r="I58" s="40">
        <f t="shared" si="0"/>
        <v>0</v>
      </c>
      <c r="J58" s="25">
        <v>0</v>
      </c>
      <c r="K58" s="10"/>
      <c r="L58" s="40">
        <f t="shared" si="1"/>
        <v>0</v>
      </c>
      <c r="M58" s="25">
        <f t="shared" si="3"/>
        <v>0</v>
      </c>
      <c r="N58" s="10">
        <f t="shared" si="4"/>
        <v>0</v>
      </c>
      <c r="O58" s="40">
        <f t="shared" si="2"/>
        <v>0</v>
      </c>
    </row>
    <row r="59" spans="1:15" ht="10.95" hidden="1" customHeight="1" outlineLevel="4" x14ac:dyDescent="0.2">
      <c r="A59" s="61" t="s">
        <v>60</v>
      </c>
      <c r="B59" s="61"/>
      <c r="C59" s="61"/>
      <c r="D59" s="61"/>
      <c r="E59" s="61"/>
      <c r="F59" s="61"/>
      <c r="G59" s="19">
        <v>15000</v>
      </c>
      <c r="H59" s="27"/>
      <c r="I59" s="40">
        <f t="shared" si="0"/>
        <v>-15000</v>
      </c>
      <c r="J59" s="25">
        <v>15000</v>
      </c>
      <c r="K59" s="10"/>
      <c r="L59" s="40">
        <f t="shared" si="1"/>
        <v>-15000</v>
      </c>
      <c r="M59" s="25">
        <f t="shared" si="3"/>
        <v>30000</v>
      </c>
      <c r="N59" s="10">
        <f t="shared" si="4"/>
        <v>0</v>
      </c>
      <c r="O59" s="40">
        <f t="shared" si="2"/>
        <v>-30000</v>
      </c>
    </row>
    <row r="60" spans="1:15" ht="10.95" hidden="1" customHeight="1" outlineLevel="4" x14ac:dyDescent="0.2">
      <c r="A60" s="61" t="s">
        <v>61</v>
      </c>
      <c r="B60" s="61"/>
      <c r="C60" s="61"/>
      <c r="D60" s="61"/>
      <c r="E60" s="61"/>
      <c r="F60" s="61"/>
      <c r="G60" s="19">
        <v>0</v>
      </c>
      <c r="H60" s="27"/>
      <c r="I60" s="40">
        <f t="shared" si="0"/>
        <v>0</v>
      </c>
      <c r="J60" s="25">
        <v>0</v>
      </c>
      <c r="K60" s="10"/>
      <c r="L60" s="40">
        <f t="shared" si="1"/>
        <v>0</v>
      </c>
      <c r="M60" s="25">
        <f t="shared" si="3"/>
        <v>0</v>
      </c>
      <c r="N60" s="10">
        <f t="shared" si="4"/>
        <v>0</v>
      </c>
      <c r="O60" s="40">
        <f t="shared" si="2"/>
        <v>0</v>
      </c>
    </row>
    <row r="61" spans="1:15" ht="22.95" hidden="1" customHeight="1" outlineLevel="4" x14ac:dyDescent="0.2">
      <c r="A61" s="61" t="s">
        <v>62</v>
      </c>
      <c r="B61" s="61"/>
      <c r="C61" s="61"/>
      <c r="D61" s="61"/>
      <c r="E61" s="61"/>
      <c r="F61" s="61"/>
      <c r="G61" s="19">
        <v>0</v>
      </c>
      <c r="H61" s="27"/>
      <c r="I61" s="40">
        <f t="shared" si="0"/>
        <v>0</v>
      </c>
      <c r="J61" s="25">
        <v>0</v>
      </c>
      <c r="K61" s="10"/>
      <c r="L61" s="40">
        <f t="shared" si="1"/>
        <v>0</v>
      </c>
      <c r="M61" s="25">
        <f t="shared" si="3"/>
        <v>0</v>
      </c>
      <c r="N61" s="10">
        <f t="shared" si="4"/>
        <v>0</v>
      </c>
      <c r="O61" s="40">
        <f t="shared" si="2"/>
        <v>0</v>
      </c>
    </row>
    <row r="62" spans="1:15" ht="10.95" hidden="1" customHeight="1" outlineLevel="4" x14ac:dyDescent="0.2">
      <c r="A62" s="61" t="s">
        <v>63</v>
      </c>
      <c r="B62" s="61"/>
      <c r="C62" s="61"/>
      <c r="D62" s="61"/>
      <c r="E62" s="61"/>
      <c r="F62" s="61"/>
      <c r="G62" s="19">
        <v>0</v>
      </c>
      <c r="H62" s="27"/>
      <c r="I62" s="40">
        <f t="shared" si="0"/>
        <v>0</v>
      </c>
      <c r="J62" s="25">
        <v>0</v>
      </c>
      <c r="K62" s="10"/>
      <c r="L62" s="40">
        <f t="shared" si="1"/>
        <v>0</v>
      </c>
      <c r="M62" s="25">
        <f t="shared" si="3"/>
        <v>0</v>
      </c>
      <c r="N62" s="10">
        <f t="shared" si="4"/>
        <v>0</v>
      </c>
      <c r="O62" s="40">
        <f t="shared" si="2"/>
        <v>0</v>
      </c>
    </row>
    <row r="63" spans="1:15" ht="10.95" hidden="1" customHeight="1" outlineLevel="4" x14ac:dyDescent="0.2">
      <c r="A63" s="61" t="s">
        <v>64</v>
      </c>
      <c r="B63" s="61"/>
      <c r="C63" s="61"/>
      <c r="D63" s="61"/>
      <c r="E63" s="61"/>
      <c r="F63" s="61"/>
      <c r="G63" s="19">
        <v>15000</v>
      </c>
      <c r="H63" s="27"/>
      <c r="I63" s="40">
        <f t="shared" si="0"/>
        <v>-15000</v>
      </c>
      <c r="J63" s="25">
        <v>15000</v>
      </c>
      <c r="K63" s="10"/>
      <c r="L63" s="40">
        <f t="shared" si="1"/>
        <v>-15000</v>
      </c>
      <c r="M63" s="25">
        <f t="shared" si="3"/>
        <v>30000</v>
      </c>
      <c r="N63" s="10">
        <f t="shared" si="4"/>
        <v>0</v>
      </c>
      <c r="O63" s="40">
        <f t="shared" si="2"/>
        <v>-30000</v>
      </c>
    </row>
    <row r="64" spans="1:15" ht="10.95" customHeight="1" outlineLevel="3" collapsed="1" x14ac:dyDescent="0.2">
      <c r="A64" s="48" t="s">
        <v>65</v>
      </c>
      <c r="B64" s="48"/>
      <c r="C64" s="48"/>
      <c r="D64" s="48"/>
      <c r="E64" s="48"/>
      <c r="F64" s="48"/>
      <c r="G64" s="20">
        <v>256040.25</v>
      </c>
      <c r="H64" s="26">
        <v>182544.25</v>
      </c>
      <c r="I64" s="39">
        <f t="shared" si="0"/>
        <v>-73496</v>
      </c>
      <c r="J64" s="26">
        <v>256040.25</v>
      </c>
      <c r="K64" s="7">
        <v>208437.43</v>
      </c>
      <c r="L64" s="39">
        <f t="shared" si="1"/>
        <v>-47602.820000000007</v>
      </c>
      <c r="M64" s="26">
        <f t="shared" si="3"/>
        <v>512080.5</v>
      </c>
      <c r="N64" s="7">
        <f t="shared" si="4"/>
        <v>390981.68</v>
      </c>
      <c r="O64" s="39">
        <f t="shared" si="2"/>
        <v>-121098.82</v>
      </c>
    </row>
    <row r="65" spans="1:15" ht="10.95" hidden="1" customHeight="1" outlineLevel="4" x14ac:dyDescent="0.2">
      <c r="A65" s="61" t="s">
        <v>66</v>
      </c>
      <c r="B65" s="61"/>
      <c r="C65" s="61"/>
      <c r="D65" s="61"/>
      <c r="E65" s="61"/>
      <c r="F65" s="61"/>
      <c r="G65" s="19">
        <v>0</v>
      </c>
      <c r="H65" s="27"/>
      <c r="I65" s="40">
        <f t="shared" si="0"/>
        <v>0</v>
      </c>
      <c r="J65" s="25">
        <v>0</v>
      </c>
      <c r="K65" s="10"/>
      <c r="L65" s="40">
        <f t="shared" si="1"/>
        <v>0</v>
      </c>
      <c r="M65" s="25">
        <f t="shared" si="3"/>
        <v>0</v>
      </c>
      <c r="N65" s="10">
        <f t="shared" si="4"/>
        <v>0</v>
      </c>
      <c r="O65" s="40">
        <f t="shared" si="2"/>
        <v>0</v>
      </c>
    </row>
    <row r="66" spans="1:15" ht="10.95" hidden="1" customHeight="1" outlineLevel="4" x14ac:dyDescent="0.2">
      <c r="A66" s="61" t="s">
        <v>67</v>
      </c>
      <c r="B66" s="61"/>
      <c r="C66" s="61"/>
      <c r="D66" s="61"/>
      <c r="E66" s="61"/>
      <c r="F66" s="61"/>
      <c r="G66" s="19">
        <v>100000</v>
      </c>
      <c r="H66" s="25">
        <v>92900</v>
      </c>
      <c r="I66" s="37">
        <f t="shared" si="0"/>
        <v>-7100</v>
      </c>
      <c r="J66" s="25">
        <v>100000</v>
      </c>
      <c r="K66" s="5">
        <v>96791.84</v>
      </c>
      <c r="L66" s="37">
        <f t="shared" si="1"/>
        <v>-3208.1600000000035</v>
      </c>
      <c r="M66" s="25">
        <f t="shared" si="3"/>
        <v>200000</v>
      </c>
      <c r="N66" s="5">
        <f t="shared" si="4"/>
        <v>189691.84</v>
      </c>
      <c r="O66" s="37">
        <f t="shared" si="2"/>
        <v>-10308.160000000003</v>
      </c>
    </row>
    <row r="67" spans="1:15" ht="10.95" hidden="1" customHeight="1" outlineLevel="4" x14ac:dyDescent="0.2">
      <c r="A67" s="61" t="s">
        <v>296</v>
      </c>
      <c r="B67" s="61"/>
      <c r="C67" s="61"/>
      <c r="D67" s="61"/>
      <c r="E67" s="61"/>
      <c r="F67" s="61"/>
      <c r="G67" s="19">
        <v>20000</v>
      </c>
      <c r="H67" s="27"/>
      <c r="I67" s="37">
        <f t="shared" si="0"/>
        <v>-20000</v>
      </c>
      <c r="J67" s="25">
        <v>20000</v>
      </c>
      <c r="K67" s="15"/>
      <c r="L67" s="37">
        <f t="shared" si="1"/>
        <v>-20000</v>
      </c>
      <c r="M67" s="25">
        <f t="shared" si="3"/>
        <v>40000</v>
      </c>
      <c r="N67" s="15">
        <f t="shared" si="4"/>
        <v>0</v>
      </c>
      <c r="O67" s="37">
        <f t="shared" si="2"/>
        <v>-40000</v>
      </c>
    </row>
    <row r="68" spans="1:15" ht="10.95" hidden="1" customHeight="1" outlineLevel="4" x14ac:dyDescent="0.2">
      <c r="A68" s="61" t="s">
        <v>68</v>
      </c>
      <c r="B68" s="61"/>
      <c r="C68" s="61"/>
      <c r="D68" s="61"/>
      <c r="E68" s="61"/>
      <c r="F68" s="61"/>
      <c r="G68" s="19">
        <v>0</v>
      </c>
      <c r="H68" s="27"/>
      <c r="I68" s="40">
        <f t="shared" si="0"/>
        <v>0</v>
      </c>
      <c r="J68" s="25">
        <v>0</v>
      </c>
      <c r="K68" s="10"/>
      <c r="L68" s="40">
        <f t="shared" si="1"/>
        <v>0</v>
      </c>
      <c r="M68" s="25">
        <f t="shared" si="3"/>
        <v>0</v>
      </c>
      <c r="N68" s="10">
        <f t="shared" si="4"/>
        <v>0</v>
      </c>
      <c r="O68" s="40">
        <f t="shared" si="2"/>
        <v>0</v>
      </c>
    </row>
    <row r="69" spans="1:15" ht="10.95" hidden="1" customHeight="1" outlineLevel="4" x14ac:dyDescent="0.2">
      <c r="A69" s="61" t="s">
        <v>69</v>
      </c>
      <c r="B69" s="61"/>
      <c r="C69" s="61"/>
      <c r="D69" s="61"/>
      <c r="E69" s="61"/>
      <c r="F69" s="61"/>
      <c r="G69" s="19">
        <v>76040.25</v>
      </c>
      <c r="H69" s="25">
        <v>78324.25</v>
      </c>
      <c r="I69" s="37">
        <f t="shared" si="0"/>
        <v>2284</v>
      </c>
      <c r="J69" s="25">
        <v>76040.25</v>
      </c>
      <c r="K69" s="5">
        <v>77307.59</v>
      </c>
      <c r="L69" s="37">
        <f t="shared" si="1"/>
        <v>1267.3399999999965</v>
      </c>
      <c r="M69" s="25">
        <f t="shared" si="3"/>
        <v>152080.5</v>
      </c>
      <c r="N69" s="5">
        <f t="shared" si="4"/>
        <v>155631.84</v>
      </c>
      <c r="O69" s="37">
        <f t="shared" si="2"/>
        <v>3551.3399999999965</v>
      </c>
    </row>
    <row r="70" spans="1:15" ht="10.95" hidden="1" customHeight="1" outlineLevel="4" x14ac:dyDescent="0.2">
      <c r="A70" s="61" t="s">
        <v>70</v>
      </c>
      <c r="B70" s="61"/>
      <c r="C70" s="61"/>
      <c r="D70" s="61"/>
      <c r="E70" s="61"/>
      <c r="F70" s="61"/>
      <c r="G70" s="19">
        <v>10000</v>
      </c>
      <c r="H70" s="25">
        <v>4000</v>
      </c>
      <c r="I70" s="37">
        <f t="shared" si="0"/>
        <v>-6000</v>
      </c>
      <c r="J70" s="25">
        <v>10000</v>
      </c>
      <c r="K70" s="10"/>
      <c r="L70" s="40">
        <f t="shared" si="1"/>
        <v>-10000</v>
      </c>
      <c r="M70" s="25">
        <f t="shared" si="3"/>
        <v>20000</v>
      </c>
      <c r="N70" s="10">
        <f t="shared" si="4"/>
        <v>4000</v>
      </c>
      <c r="O70" s="37">
        <f t="shared" si="2"/>
        <v>-16000</v>
      </c>
    </row>
    <row r="71" spans="1:15" ht="10.95" hidden="1" customHeight="1" outlineLevel="4" x14ac:dyDescent="0.2">
      <c r="A71" s="61" t="s">
        <v>71</v>
      </c>
      <c r="B71" s="61"/>
      <c r="C71" s="61"/>
      <c r="D71" s="61"/>
      <c r="E71" s="61"/>
      <c r="F71" s="61"/>
      <c r="G71" s="19">
        <v>0</v>
      </c>
      <c r="H71" s="27"/>
      <c r="I71" s="40">
        <f t="shared" si="0"/>
        <v>0</v>
      </c>
      <c r="J71" s="25">
        <v>0</v>
      </c>
      <c r="K71" s="10"/>
      <c r="L71" s="40">
        <f t="shared" si="1"/>
        <v>0</v>
      </c>
      <c r="M71" s="25">
        <f t="shared" si="3"/>
        <v>0</v>
      </c>
      <c r="N71" s="10">
        <f t="shared" si="4"/>
        <v>0</v>
      </c>
      <c r="O71" s="40">
        <f t="shared" si="2"/>
        <v>0</v>
      </c>
    </row>
    <row r="72" spans="1:15" ht="10.95" hidden="1" customHeight="1" outlineLevel="4" x14ac:dyDescent="0.2">
      <c r="A72" s="61" t="s">
        <v>72</v>
      </c>
      <c r="B72" s="61"/>
      <c r="C72" s="61"/>
      <c r="D72" s="61"/>
      <c r="E72" s="61"/>
      <c r="F72" s="61"/>
      <c r="G72" s="19">
        <v>0</v>
      </c>
      <c r="H72" s="27"/>
      <c r="I72" s="40">
        <f t="shared" si="0"/>
        <v>0</v>
      </c>
      <c r="J72" s="25">
        <v>0</v>
      </c>
      <c r="K72" s="10"/>
      <c r="L72" s="40">
        <f t="shared" si="1"/>
        <v>0</v>
      </c>
      <c r="M72" s="25">
        <f t="shared" si="3"/>
        <v>0</v>
      </c>
      <c r="N72" s="10">
        <f t="shared" si="4"/>
        <v>0</v>
      </c>
      <c r="O72" s="40">
        <f t="shared" si="2"/>
        <v>0</v>
      </c>
    </row>
    <row r="73" spans="1:15" ht="10.95" hidden="1" customHeight="1" outlineLevel="4" x14ac:dyDescent="0.2">
      <c r="A73" s="61" t="s">
        <v>73</v>
      </c>
      <c r="B73" s="61"/>
      <c r="C73" s="61"/>
      <c r="D73" s="61"/>
      <c r="E73" s="61"/>
      <c r="F73" s="61"/>
      <c r="G73" s="19">
        <v>50000</v>
      </c>
      <c r="H73" s="25">
        <v>6120</v>
      </c>
      <c r="I73" s="37">
        <f t="shared" ref="I73:I136" si="5">H73-G73</f>
        <v>-43880</v>
      </c>
      <c r="J73" s="25">
        <v>50000</v>
      </c>
      <c r="K73" s="6">
        <v>3538</v>
      </c>
      <c r="L73" s="37">
        <f t="shared" ref="L73:L136" si="6">K73-J73</f>
        <v>-46462</v>
      </c>
      <c r="M73" s="25">
        <f t="shared" si="3"/>
        <v>100000</v>
      </c>
      <c r="N73" s="6">
        <f t="shared" si="4"/>
        <v>9658</v>
      </c>
      <c r="O73" s="37">
        <f t="shared" ref="O73:O136" si="7">N73-M73</f>
        <v>-90342</v>
      </c>
    </row>
    <row r="74" spans="1:15" ht="10.95" hidden="1" customHeight="1" outlineLevel="4" x14ac:dyDescent="0.2">
      <c r="A74" s="61" t="s">
        <v>74</v>
      </c>
      <c r="B74" s="61"/>
      <c r="C74" s="61"/>
      <c r="D74" s="61"/>
      <c r="E74" s="61"/>
      <c r="F74" s="61"/>
      <c r="G74" s="19">
        <v>0</v>
      </c>
      <c r="H74" s="25">
        <v>1200</v>
      </c>
      <c r="I74" s="37">
        <f t="shared" si="5"/>
        <v>1200</v>
      </c>
      <c r="J74" s="25">
        <v>0</v>
      </c>
      <c r="K74" s="6">
        <v>30800</v>
      </c>
      <c r="L74" s="37">
        <f t="shared" si="6"/>
        <v>30800</v>
      </c>
      <c r="M74" s="25">
        <f t="shared" ref="M74:M137" si="8">G74+J74</f>
        <v>0</v>
      </c>
      <c r="N74" s="6">
        <f t="shared" si="4"/>
        <v>32000</v>
      </c>
      <c r="O74" s="37">
        <f t="shared" si="7"/>
        <v>32000</v>
      </c>
    </row>
    <row r="75" spans="1:15" ht="10.95" customHeight="1" outlineLevel="3" collapsed="1" x14ac:dyDescent="0.2">
      <c r="A75" s="48" t="s">
        <v>75</v>
      </c>
      <c r="B75" s="48"/>
      <c r="C75" s="48"/>
      <c r="D75" s="48"/>
      <c r="E75" s="48"/>
      <c r="F75" s="48"/>
      <c r="G75" s="20">
        <v>0</v>
      </c>
      <c r="H75" s="28"/>
      <c r="I75" s="41">
        <f t="shared" si="5"/>
        <v>0</v>
      </c>
      <c r="J75" s="26">
        <v>0</v>
      </c>
      <c r="K75" s="12"/>
      <c r="L75" s="41">
        <f t="shared" si="6"/>
        <v>0</v>
      </c>
      <c r="M75" s="26">
        <f t="shared" si="8"/>
        <v>0</v>
      </c>
      <c r="N75" s="12">
        <f t="shared" ref="N75:N138" si="9">H75+K75</f>
        <v>0</v>
      </c>
      <c r="O75" s="41">
        <f t="shared" si="7"/>
        <v>0</v>
      </c>
    </row>
    <row r="76" spans="1:15" ht="10.95" hidden="1" customHeight="1" outlineLevel="4" x14ac:dyDescent="0.2">
      <c r="A76" s="61" t="s">
        <v>76</v>
      </c>
      <c r="B76" s="61"/>
      <c r="C76" s="61"/>
      <c r="D76" s="61"/>
      <c r="E76" s="61"/>
      <c r="F76" s="61"/>
      <c r="G76" s="19">
        <v>0</v>
      </c>
      <c r="H76" s="27"/>
      <c r="I76" s="40">
        <f t="shared" si="5"/>
        <v>0</v>
      </c>
      <c r="J76" s="25">
        <v>0</v>
      </c>
      <c r="K76" s="10"/>
      <c r="L76" s="40">
        <f t="shared" si="6"/>
        <v>0</v>
      </c>
      <c r="M76" s="25">
        <f t="shared" si="8"/>
        <v>0</v>
      </c>
      <c r="N76" s="10">
        <f t="shared" si="9"/>
        <v>0</v>
      </c>
      <c r="O76" s="40">
        <f t="shared" si="7"/>
        <v>0</v>
      </c>
    </row>
    <row r="77" spans="1:15" ht="10.95" hidden="1" customHeight="1" outlineLevel="4" x14ac:dyDescent="0.2">
      <c r="A77" s="61" t="s">
        <v>77</v>
      </c>
      <c r="B77" s="61"/>
      <c r="C77" s="61"/>
      <c r="D77" s="61"/>
      <c r="E77" s="61"/>
      <c r="F77" s="61"/>
      <c r="G77" s="19">
        <v>0</v>
      </c>
      <c r="H77" s="27"/>
      <c r="I77" s="40">
        <f t="shared" si="5"/>
        <v>0</v>
      </c>
      <c r="J77" s="25">
        <v>0</v>
      </c>
      <c r="K77" s="10"/>
      <c r="L77" s="40">
        <f t="shared" si="6"/>
        <v>0</v>
      </c>
      <c r="M77" s="25">
        <f t="shared" si="8"/>
        <v>0</v>
      </c>
      <c r="N77" s="10">
        <f t="shared" si="9"/>
        <v>0</v>
      </c>
      <c r="O77" s="40">
        <f t="shared" si="7"/>
        <v>0</v>
      </c>
    </row>
    <row r="78" spans="1:15" ht="10.95" hidden="1" customHeight="1" outlineLevel="4" x14ac:dyDescent="0.2">
      <c r="A78" s="61" t="s">
        <v>78</v>
      </c>
      <c r="B78" s="61"/>
      <c r="C78" s="61"/>
      <c r="D78" s="61"/>
      <c r="E78" s="61"/>
      <c r="F78" s="61"/>
      <c r="G78" s="19">
        <v>0</v>
      </c>
      <c r="H78" s="27"/>
      <c r="I78" s="40">
        <f t="shared" si="5"/>
        <v>0</v>
      </c>
      <c r="J78" s="25">
        <v>0</v>
      </c>
      <c r="K78" s="10"/>
      <c r="L78" s="40">
        <f t="shared" si="6"/>
        <v>0</v>
      </c>
      <c r="M78" s="25">
        <f t="shared" si="8"/>
        <v>0</v>
      </c>
      <c r="N78" s="10">
        <f t="shared" si="9"/>
        <v>0</v>
      </c>
      <c r="O78" s="40">
        <f t="shared" si="7"/>
        <v>0</v>
      </c>
    </row>
    <row r="79" spans="1:15" ht="10.95" customHeight="1" outlineLevel="3" collapsed="1" x14ac:dyDescent="0.2">
      <c r="A79" s="48" t="s">
        <v>79</v>
      </c>
      <c r="B79" s="48"/>
      <c r="C79" s="48"/>
      <c r="D79" s="48"/>
      <c r="E79" s="48"/>
      <c r="F79" s="48"/>
      <c r="G79" s="20">
        <v>396769.51017163874</v>
      </c>
      <c r="H79" s="26">
        <v>48000</v>
      </c>
      <c r="I79" s="39">
        <f t="shared" si="5"/>
        <v>-348769.51017163874</v>
      </c>
      <c r="J79" s="26">
        <v>536902.44261013169</v>
      </c>
      <c r="K79" s="8">
        <v>101200</v>
      </c>
      <c r="L79" s="39">
        <f t="shared" si="6"/>
        <v>-435702.44261013169</v>
      </c>
      <c r="M79" s="26">
        <f t="shared" si="8"/>
        <v>933671.95278177038</v>
      </c>
      <c r="N79" s="8">
        <f t="shared" si="9"/>
        <v>149200</v>
      </c>
      <c r="O79" s="39">
        <f t="shared" si="7"/>
        <v>-784471.95278177038</v>
      </c>
    </row>
    <row r="80" spans="1:15" ht="10.95" hidden="1" customHeight="1" outlineLevel="4" x14ac:dyDescent="0.2">
      <c r="A80" s="61" t="s">
        <v>80</v>
      </c>
      <c r="B80" s="61"/>
      <c r="C80" s="61"/>
      <c r="D80" s="61"/>
      <c r="E80" s="61"/>
      <c r="F80" s="61"/>
      <c r="G80" s="19">
        <v>0</v>
      </c>
      <c r="H80" s="27"/>
      <c r="I80" s="40">
        <f t="shared" si="5"/>
        <v>0</v>
      </c>
      <c r="J80" s="25">
        <v>0</v>
      </c>
      <c r="K80" s="10"/>
      <c r="L80" s="40">
        <f t="shared" si="6"/>
        <v>0</v>
      </c>
      <c r="M80" s="25">
        <f t="shared" si="8"/>
        <v>0</v>
      </c>
      <c r="N80" s="10">
        <f t="shared" si="9"/>
        <v>0</v>
      </c>
      <c r="O80" s="40">
        <f t="shared" si="7"/>
        <v>0</v>
      </c>
    </row>
    <row r="81" spans="1:15" ht="10.95" hidden="1" customHeight="1" outlineLevel="4" x14ac:dyDescent="0.2">
      <c r="A81" s="61" t="s">
        <v>81</v>
      </c>
      <c r="B81" s="61"/>
      <c r="C81" s="61"/>
      <c r="D81" s="61"/>
      <c r="E81" s="61"/>
      <c r="F81" s="61"/>
      <c r="G81" s="19">
        <v>0</v>
      </c>
      <c r="H81" s="27"/>
      <c r="I81" s="40">
        <f t="shared" si="5"/>
        <v>0</v>
      </c>
      <c r="J81" s="25">
        <v>0</v>
      </c>
      <c r="K81" s="10"/>
      <c r="L81" s="40">
        <f t="shared" si="6"/>
        <v>0</v>
      </c>
      <c r="M81" s="25">
        <f t="shared" si="8"/>
        <v>0</v>
      </c>
      <c r="N81" s="10">
        <f t="shared" si="9"/>
        <v>0</v>
      </c>
      <c r="O81" s="40">
        <f t="shared" si="7"/>
        <v>0</v>
      </c>
    </row>
    <row r="82" spans="1:15" ht="10.95" hidden="1" customHeight="1" outlineLevel="4" x14ac:dyDescent="0.2">
      <c r="A82" s="61" t="s">
        <v>82</v>
      </c>
      <c r="B82" s="61"/>
      <c r="C82" s="61"/>
      <c r="D82" s="61"/>
      <c r="E82" s="61"/>
      <c r="F82" s="61"/>
      <c r="G82" s="19">
        <v>0</v>
      </c>
      <c r="H82" s="27"/>
      <c r="I82" s="40">
        <f t="shared" si="5"/>
        <v>0</v>
      </c>
      <c r="J82" s="25">
        <v>0</v>
      </c>
      <c r="K82" s="10"/>
      <c r="L82" s="40">
        <f t="shared" si="6"/>
        <v>0</v>
      </c>
      <c r="M82" s="25">
        <f t="shared" si="8"/>
        <v>0</v>
      </c>
      <c r="N82" s="10">
        <f t="shared" si="9"/>
        <v>0</v>
      </c>
      <c r="O82" s="40">
        <f t="shared" si="7"/>
        <v>0</v>
      </c>
    </row>
    <row r="83" spans="1:15" ht="10.95" hidden="1" customHeight="1" outlineLevel="4" x14ac:dyDescent="0.2">
      <c r="A83" s="61" t="s">
        <v>83</v>
      </c>
      <c r="B83" s="61"/>
      <c r="C83" s="61"/>
      <c r="D83" s="61"/>
      <c r="E83" s="61"/>
      <c r="F83" s="61"/>
      <c r="G83" s="19">
        <v>150000</v>
      </c>
      <c r="H83" s="25">
        <v>48000</v>
      </c>
      <c r="I83" s="37">
        <f t="shared" si="5"/>
        <v>-102000</v>
      </c>
      <c r="J83" s="25">
        <v>150000</v>
      </c>
      <c r="K83" s="6">
        <v>101200</v>
      </c>
      <c r="L83" s="37">
        <f t="shared" si="6"/>
        <v>-48800</v>
      </c>
      <c r="M83" s="25">
        <f t="shared" si="8"/>
        <v>300000</v>
      </c>
      <c r="N83" s="6">
        <f t="shared" si="9"/>
        <v>149200</v>
      </c>
      <c r="O83" s="37">
        <f t="shared" si="7"/>
        <v>-150800</v>
      </c>
    </row>
    <row r="84" spans="1:15" ht="10.95" hidden="1" customHeight="1" outlineLevel="4" x14ac:dyDescent="0.2">
      <c r="A84" s="61" t="s">
        <v>84</v>
      </c>
      <c r="B84" s="61"/>
      <c r="C84" s="61"/>
      <c r="D84" s="61"/>
      <c r="E84" s="61"/>
      <c r="F84" s="61"/>
      <c r="G84" s="19">
        <v>168141.75098453369</v>
      </c>
      <c r="H84" s="27"/>
      <c r="I84" s="40">
        <f t="shared" si="5"/>
        <v>-168141.75098453369</v>
      </c>
      <c r="J84" s="25">
        <v>241923.40605717257</v>
      </c>
      <c r="K84" s="10"/>
      <c r="L84" s="40">
        <f t="shared" si="6"/>
        <v>-241923.40605717257</v>
      </c>
      <c r="M84" s="25">
        <f t="shared" si="8"/>
        <v>410065.15704170626</v>
      </c>
      <c r="N84" s="10">
        <f t="shared" si="9"/>
        <v>0</v>
      </c>
      <c r="O84" s="40">
        <f t="shared" si="7"/>
        <v>-410065.15704170626</v>
      </c>
    </row>
    <row r="85" spans="1:15" ht="10.95" hidden="1" customHeight="1" outlineLevel="4" x14ac:dyDescent="0.2">
      <c r="A85" s="61" t="s">
        <v>85</v>
      </c>
      <c r="B85" s="61"/>
      <c r="C85" s="61"/>
      <c r="D85" s="61"/>
      <c r="E85" s="61"/>
      <c r="F85" s="61"/>
      <c r="G85" s="19">
        <v>20000</v>
      </c>
      <c r="H85" s="27"/>
      <c r="I85" s="40">
        <f t="shared" si="5"/>
        <v>-20000</v>
      </c>
      <c r="J85" s="25">
        <v>40000</v>
      </c>
      <c r="K85" s="10"/>
      <c r="L85" s="40">
        <f t="shared" si="6"/>
        <v>-40000</v>
      </c>
      <c r="M85" s="25">
        <f t="shared" si="8"/>
        <v>60000</v>
      </c>
      <c r="N85" s="10">
        <f t="shared" si="9"/>
        <v>0</v>
      </c>
      <c r="O85" s="40">
        <f t="shared" si="7"/>
        <v>-60000</v>
      </c>
    </row>
    <row r="86" spans="1:15" ht="10.95" hidden="1" customHeight="1" outlineLevel="4" x14ac:dyDescent="0.2">
      <c r="A86" s="61" t="s">
        <v>86</v>
      </c>
      <c r="B86" s="61"/>
      <c r="C86" s="61"/>
      <c r="D86" s="61"/>
      <c r="E86" s="61"/>
      <c r="F86" s="61"/>
      <c r="G86" s="19">
        <v>0</v>
      </c>
      <c r="H86" s="27"/>
      <c r="I86" s="40">
        <f t="shared" si="5"/>
        <v>0</v>
      </c>
      <c r="J86" s="25">
        <v>0</v>
      </c>
      <c r="K86" s="10"/>
      <c r="L86" s="40">
        <f t="shared" si="6"/>
        <v>0</v>
      </c>
      <c r="M86" s="25">
        <f t="shared" si="8"/>
        <v>0</v>
      </c>
      <c r="N86" s="10">
        <f t="shared" si="9"/>
        <v>0</v>
      </c>
      <c r="O86" s="40">
        <f t="shared" si="7"/>
        <v>0</v>
      </c>
    </row>
    <row r="87" spans="1:15" ht="10.95" hidden="1" customHeight="1" outlineLevel="4" x14ac:dyDescent="0.2">
      <c r="A87" s="61" t="s">
        <v>87</v>
      </c>
      <c r="B87" s="61"/>
      <c r="C87" s="61"/>
      <c r="D87" s="61"/>
      <c r="E87" s="61"/>
      <c r="F87" s="61"/>
      <c r="G87" s="19">
        <v>25595.563462455149</v>
      </c>
      <c r="H87" s="27"/>
      <c r="I87" s="40">
        <f t="shared" si="5"/>
        <v>-25595.563462455149</v>
      </c>
      <c r="J87" s="25">
        <v>45831.49056990839</v>
      </c>
      <c r="K87" s="10"/>
      <c r="L87" s="40">
        <f t="shared" si="6"/>
        <v>-45831.49056990839</v>
      </c>
      <c r="M87" s="25">
        <f t="shared" si="8"/>
        <v>71427.054032363536</v>
      </c>
      <c r="N87" s="10">
        <f t="shared" si="9"/>
        <v>0</v>
      </c>
      <c r="O87" s="40">
        <f t="shared" si="7"/>
        <v>-71427.054032363536</v>
      </c>
    </row>
    <row r="88" spans="1:15" ht="10.95" hidden="1" customHeight="1" outlineLevel="4" x14ac:dyDescent="0.2">
      <c r="A88" s="61" t="s">
        <v>88</v>
      </c>
      <c r="B88" s="61"/>
      <c r="C88" s="61"/>
      <c r="D88" s="61"/>
      <c r="E88" s="61"/>
      <c r="F88" s="61"/>
      <c r="G88" s="19">
        <v>33032.195724649886</v>
      </c>
      <c r="H88" s="27"/>
      <c r="I88" s="40">
        <f t="shared" si="5"/>
        <v>-33032.195724649886</v>
      </c>
      <c r="J88" s="25">
        <v>59147.545983050761</v>
      </c>
      <c r="K88" s="10"/>
      <c r="L88" s="40">
        <f t="shared" si="6"/>
        <v>-59147.545983050761</v>
      </c>
      <c r="M88" s="25">
        <f t="shared" si="8"/>
        <v>92179.741707700654</v>
      </c>
      <c r="N88" s="10">
        <f t="shared" si="9"/>
        <v>0</v>
      </c>
      <c r="O88" s="40">
        <f t="shared" si="7"/>
        <v>-92179.741707700654</v>
      </c>
    </row>
    <row r="89" spans="1:15" ht="10.95" customHeight="1" outlineLevel="3" collapsed="1" x14ac:dyDescent="0.2">
      <c r="A89" s="48" t="s">
        <v>89</v>
      </c>
      <c r="B89" s="48"/>
      <c r="C89" s="48"/>
      <c r="D89" s="48"/>
      <c r="E89" s="48"/>
      <c r="F89" s="48"/>
      <c r="G89" s="20">
        <v>670133.67599999998</v>
      </c>
      <c r="H89" s="26">
        <v>545430</v>
      </c>
      <c r="I89" s="39">
        <f t="shared" si="5"/>
        <v>-124703.67599999998</v>
      </c>
      <c r="J89" s="26">
        <v>678412.5</v>
      </c>
      <c r="K89" s="8">
        <v>622380</v>
      </c>
      <c r="L89" s="39">
        <f t="shared" si="6"/>
        <v>-56032.5</v>
      </c>
      <c r="M89" s="26">
        <f t="shared" si="8"/>
        <v>1348546.176</v>
      </c>
      <c r="N89" s="8">
        <f t="shared" si="9"/>
        <v>1167810</v>
      </c>
      <c r="O89" s="39">
        <f t="shared" si="7"/>
        <v>-180736.17599999998</v>
      </c>
    </row>
    <row r="90" spans="1:15" ht="10.95" hidden="1" customHeight="1" outlineLevel="4" x14ac:dyDescent="0.2">
      <c r="A90" s="61" t="s">
        <v>90</v>
      </c>
      <c r="B90" s="61"/>
      <c r="C90" s="61"/>
      <c r="D90" s="61"/>
      <c r="E90" s="61"/>
      <c r="F90" s="61"/>
      <c r="G90" s="19">
        <v>250000</v>
      </c>
      <c r="H90" s="25">
        <v>150000</v>
      </c>
      <c r="I90" s="37">
        <f t="shared" si="5"/>
        <v>-100000</v>
      </c>
      <c r="J90" s="25">
        <v>250000</v>
      </c>
      <c r="K90" s="6">
        <v>263000</v>
      </c>
      <c r="L90" s="37">
        <f t="shared" si="6"/>
        <v>13000</v>
      </c>
      <c r="M90" s="25">
        <f t="shared" si="8"/>
        <v>500000</v>
      </c>
      <c r="N90" s="6">
        <f t="shared" si="9"/>
        <v>413000</v>
      </c>
      <c r="O90" s="37">
        <f t="shared" si="7"/>
        <v>-87000</v>
      </c>
    </row>
    <row r="91" spans="1:15" ht="10.95" hidden="1" customHeight="1" outlineLevel="4" x14ac:dyDescent="0.2">
      <c r="A91" s="61" t="s">
        <v>91</v>
      </c>
      <c r="B91" s="61"/>
      <c r="C91" s="61"/>
      <c r="D91" s="61"/>
      <c r="E91" s="61"/>
      <c r="F91" s="61"/>
      <c r="G91" s="19">
        <v>26133.675999999999</v>
      </c>
      <c r="H91" s="27"/>
      <c r="I91" s="40">
        <f t="shared" si="5"/>
        <v>-26133.675999999999</v>
      </c>
      <c r="J91" s="25">
        <v>34412.5</v>
      </c>
      <c r="K91" s="10"/>
      <c r="L91" s="40">
        <f t="shared" si="6"/>
        <v>-34412.5</v>
      </c>
      <c r="M91" s="25">
        <f t="shared" si="8"/>
        <v>60546.175999999999</v>
      </c>
      <c r="N91" s="10">
        <f t="shared" si="9"/>
        <v>0</v>
      </c>
      <c r="O91" s="40">
        <f t="shared" si="7"/>
        <v>-60546.175999999999</v>
      </c>
    </row>
    <row r="92" spans="1:15" ht="10.95" hidden="1" customHeight="1" outlineLevel="4" x14ac:dyDescent="0.2">
      <c r="A92" s="61" t="s">
        <v>92</v>
      </c>
      <c r="B92" s="61"/>
      <c r="C92" s="61"/>
      <c r="D92" s="61"/>
      <c r="E92" s="61"/>
      <c r="F92" s="61"/>
      <c r="G92" s="19">
        <v>40000</v>
      </c>
      <c r="H92" s="25">
        <v>8150</v>
      </c>
      <c r="I92" s="37">
        <f t="shared" si="5"/>
        <v>-31850</v>
      </c>
      <c r="J92" s="25">
        <v>40000</v>
      </c>
      <c r="K92" s="6">
        <v>2500</v>
      </c>
      <c r="L92" s="37">
        <f t="shared" si="6"/>
        <v>-37500</v>
      </c>
      <c r="M92" s="25">
        <f t="shared" si="8"/>
        <v>80000</v>
      </c>
      <c r="N92" s="6">
        <f t="shared" si="9"/>
        <v>10650</v>
      </c>
      <c r="O92" s="37">
        <f t="shared" si="7"/>
        <v>-69350</v>
      </c>
    </row>
    <row r="93" spans="1:15" ht="10.95" hidden="1" customHeight="1" outlineLevel="4" x14ac:dyDescent="0.2">
      <c r="A93" s="61" t="s">
        <v>93</v>
      </c>
      <c r="B93" s="61"/>
      <c r="C93" s="61"/>
      <c r="D93" s="61"/>
      <c r="E93" s="61"/>
      <c r="F93" s="61"/>
      <c r="G93" s="19">
        <v>0</v>
      </c>
      <c r="H93" s="27"/>
      <c r="I93" s="40">
        <f t="shared" si="5"/>
        <v>0</v>
      </c>
      <c r="J93" s="25">
        <v>0</v>
      </c>
      <c r="K93" s="10"/>
      <c r="L93" s="40">
        <f t="shared" si="6"/>
        <v>0</v>
      </c>
      <c r="M93" s="25">
        <f t="shared" si="8"/>
        <v>0</v>
      </c>
      <c r="N93" s="10">
        <f t="shared" si="9"/>
        <v>0</v>
      </c>
      <c r="O93" s="40">
        <f t="shared" si="7"/>
        <v>0</v>
      </c>
    </row>
    <row r="94" spans="1:15" ht="10.95" hidden="1" customHeight="1" outlineLevel="4" x14ac:dyDescent="0.2">
      <c r="A94" s="61" t="s">
        <v>94</v>
      </c>
      <c r="B94" s="61"/>
      <c r="C94" s="61"/>
      <c r="D94" s="61"/>
      <c r="E94" s="61"/>
      <c r="F94" s="61"/>
      <c r="G94" s="19">
        <v>325000</v>
      </c>
      <c r="H94" s="25">
        <v>387280</v>
      </c>
      <c r="I94" s="37">
        <f t="shared" si="5"/>
        <v>62280</v>
      </c>
      <c r="J94" s="25">
        <v>325000</v>
      </c>
      <c r="K94" s="6">
        <v>356880</v>
      </c>
      <c r="L94" s="37">
        <f t="shared" si="6"/>
        <v>31880</v>
      </c>
      <c r="M94" s="25">
        <f t="shared" si="8"/>
        <v>650000</v>
      </c>
      <c r="N94" s="6">
        <f t="shared" si="9"/>
        <v>744160</v>
      </c>
      <c r="O94" s="37">
        <f t="shared" si="7"/>
        <v>94160</v>
      </c>
    </row>
    <row r="95" spans="1:15" ht="10.95" hidden="1" customHeight="1" outlineLevel="4" x14ac:dyDescent="0.2">
      <c r="A95" s="61" t="s">
        <v>95</v>
      </c>
      <c r="B95" s="61"/>
      <c r="C95" s="61"/>
      <c r="D95" s="61"/>
      <c r="E95" s="61"/>
      <c r="F95" s="61"/>
      <c r="G95" s="19">
        <v>29000</v>
      </c>
      <c r="H95" s="27"/>
      <c r="I95" s="40">
        <f t="shared" si="5"/>
        <v>-29000</v>
      </c>
      <c r="J95" s="25">
        <v>29000</v>
      </c>
      <c r="K95" s="10"/>
      <c r="L95" s="40">
        <f t="shared" si="6"/>
        <v>-29000</v>
      </c>
      <c r="M95" s="25">
        <f t="shared" si="8"/>
        <v>58000</v>
      </c>
      <c r="N95" s="10">
        <f t="shared" si="9"/>
        <v>0</v>
      </c>
      <c r="O95" s="40">
        <f t="shared" si="7"/>
        <v>-58000</v>
      </c>
    </row>
    <row r="96" spans="1:15" ht="10.95" customHeight="1" outlineLevel="3" collapsed="1" x14ac:dyDescent="0.2">
      <c r="A96" s="48" t="s">
        <v>96</v>
      </c>
      <c r="B96" s="48"/>
      <c r="C96" s="48"/>
      <c r="D96" s="48"/>
      <c r="E96" s="48"/>
      <c r="F96" s="48"/>
      <c r="G96" s="20">
        <v>1744426.1457741049</v>
      </c>
      <c r="H96" s="26">
        <v>996593.77</v>
      </c>
      <c r="I96" s="39">
        <f t="shared" si="5"/>
        <v>-747832.37577410485</v>
      </c>
      <c r="J96" s="26">
        <v>3014631.9460178781</v>
      </c>
      <c r="K96" s="7">
        <v>1068995.8600000001</v>
      </c>
      <c r="L96" s="39">
        <f t="shared" si="6"/>
        <v>-1945636.086017878</v>
      </c>
      <c r="M96" s="26">
        <f t="shared" si="8"/>
        <v>4759058.0917919828</v>
      </c>
      <c r="N96" s="7">
        <f t="shared" si="9"/>
        <v>2065589.6300000001</v>
      </c>
      <c r="O96" s="39">
        <f t="shared" si="7"/>
        <v>-2693468.4617919829</v>
      </c>
    </row>
    <row r="97" spans="1:15" ht="10.95" hidden="1" customHeight="1" outlineLevel="4" x14ac:dyDescent="0.2">
      <c r="A97" s="61" t="s">
        <v>97</v>
      </c>
      <c r="B97" s="61"/>
      <c r="C97" s="61"/>
      <c r="D97" s="61"/>
      <c r="E97" s="61"/>
      <c r="F97" s="61"/>
      <c r="G97" s="19">
        <v>0</v>
      </c>
      <c r="H97" s="27"/>
      <c r="I97" s="40">
        <f t="shared" si="5"/>
        <v>0</v>
      </c>
      <c r="J97" s="25">
        <v>0</v>
      </c>
      <c r="K97" s="10"/>
      <c r="L97" s="40">
        <f t="shared" si="6"/>
        <v>0</v>
      </c>
      <c r="M97" s="25">
        <f t="shared" si="8"/>
        <v>0</v>
      </c>
      <c r="N97" s="10">
        <f t="shared" si="9"/>
        <v>0</v>
      </c>
      <c r="O97" s="40">
        <f t="shared" si="7"/>
        <v>0</v>
      </c>
    </row>
    <row r="98" spans="1:15" ht="10.95" hidden="1" customHeight="1" outlineLevel="4" x14ac:dyDescent="0.2">
      <c r="A98" s="61" t="s">
        <v>98</v>
      </c>
      <c r="B98" s="61"/>
      <c r="C98" s="61"/>
      <c r="D98" s="61"/>
      <c r="E98" s="61"/>
      <c r="F98" s="61"/>
      <c r="G98" s="19">
        <v>0</v>
      </c>
      <c r="H98" s="27"/>
      <c r="I98" s="40">
        <f t="shared" si="5"/>
        <v>0</v>
      </c>
      <c r="J98" s="25">
        <v>0</v>
      </c>
      <c r="K98" s="10"/>
      <c r="L98" s="40">
        <f t="shared" si="6"/>
        <v>0</v>
      </c>
      <c r="M98" s="25">
        <f t="shared" si="8"/>
        <v>0</v>
      </c>
      <c r="N98" s="10">
        <f t="shared" si="9"/>
        <v>0</v>
      </c>
      <c r="O98" s="40">
        <f t="shared" si="7"/>
        <v>0</v>
      </c>
    </row>
    <row r="99" spans="1:15" ht="10.95" hidden="1" customHeight="1" outlineLevel="4" x14ac:dyDescent="0.2">
      <c r="A99" s="61" t="s">
        <v>99</v>
      </c>
      <c r="B99" s="61"/>
      <c r="C99" s="61"/>
      <c r="D99" s="61"/>
      <c r="E99" s="61"/>
      <c r="F99" s="61"/>
      <c r="G99" s="19">
        <v>0</v>
      </c>
      <c r="H99" s="27"/>
      <c r="I99" s="40">
        <f t="shared" si="5"/>
        <v>0</v>
      </c>
      <c r="J99" s="25">
        <v>0</v>
      </c>
      <c r="K99" s="10"/>
      <c r="L99" s="40">
        <f t="shared" si="6"/>
        <v>0</v>
      </c>
      <c r="M99" s="25">
        <f t="shared" si="8"/>
        <v>0</v>
      </c>
      <c r="N99" s="10">
        <f t="shared" si="9"/>
        <v>0</v>
      </c>
      <c r="O99" s="40">
        <f t="shared" si="7"/>
        <v>0</v>
      </c>
    </row>
    <row r="100" spans="1:15" ht="10.95" hidden="1" customHeight="1" outlineLevel="4" x14ac:dyDescent="0.2">
      <c r="A100" s="61" t="s">
        <v>100</v>
      </c>
      <c r="B100" s="61"/>
      <c r="C100" s="61"/>
      <c r="D100" s="61"/>
      <c r="E100" s="61"/>
      <c r="F100" s="61"/>
      <c r="G100" s="19">
        <v>38953.360000000001</v>
      </c>
      <c r="H100" s="27"/>
      <c r="I100" s="40">
        <f t="shared" si="5"/>
        <v>-38953.360000000001</v>
      </c>
      <c r="J100" s="25">
        <v>69750</v>
      </c>
      <c r="K100" s="10"/>
      <c r="L100" s="40">
        <f t="shared" si="6"/>
        <v>-69750</v>
      </c>
      <c r="M100" s="25">
        <f t="shared" si="8"/>
        <v>108703.36</v>
      </c>
      <c r="N100" s="10">
        <f t="shared" si="9"/>
        <v>0</v>
      </c>
      <c r="O100" s="40">
        <f t="shared" si="7"/>
        <v>-108703.36</v>
      </c>
    </row>
    <row r="101" spans="1:15" ht="10.95" hidden="1" customHeight="1" outlineLevel="4" x14ac:dyDescent="0.2">
      <c r="A101" s="61" t="s">
        <v>101</v>
      </c>
      <c r="B101" s="61"/>
      <c r="C101" s="61"/>
      <c r="D101" s="61"/>
      <c r="E101" s="61"/>
      <c r="F101" s="61"/>
      <c r="G101" s="19">
        <v>0</v>
      </c>
      <c r="H101" s="25">
        <v>4097</v>
      </c>
      <c r="I101" s="37">
        <f t="shared" si="5"/>
        <v>4097</v>
      </c>
      <c r="J101" s="25">
        <v>0</v>
      </c>
      <c r="K101" s="10"/>
      <c r="L101" s="40">
        <f t="shared" si="6"/>
        <v>0</v>
      </c>
      <c r="M101" s="25">
        <f t="shared" si="8"/>
        <v>0</v>
      </c>
      <c r="N101" s="10">
        <f t="shared" si="9"/>
        <v>4097</v>
      </c>
      <c r="O101" s="37">
        <f t="shared" si="7"/>
        <v>4097</v>
      </c>
    </row>
    <row r="102" spans="1:15" ht="10.95" hidden="1" customHeight="1" outlineLevel="4" x14ac:dyDescent="0.2">
      <c r="A102" s="61" t="s">
        <v>102</v>
      </c>
      <c r="B102" s="61"/>
      <c r="C102" s="61"/>
      <c r="D102" s="61"/>
      <c r="E102" s="61"/>
      <c r="F102" s="61"/>
      <c r="G102" s="19">
        <v>0</v>
      </c>
      <c r="H102" s="27"/>
      <c r="I102" s="40">
        <f t="shared" si="5"/>
        <v>0</v>
      </c>
      <c r="J102" s="25">
        <v>0</v>
      </c>
      <c r="K102" s="10"/>
      <c r="L102" s="40">
        <f t="shared" si="6"/>
        <v>0</v>
      </c>
      <c r="M102" s="25">
        <f t="shared" si="8"/>
        <v>0</v>
      </c>
      <c r="N102" s="10">
        <f t="shared" si="9"/>
        <v>0</v>
      </c>
      <c r="O102" s="40">
        <f t="shared" si="7"/>
        <v>0</v>
      </c>
    </row>
    <row r="103" spans="1:15" ht="10.95" hidden="1" customHeight="1" outlineLevel="4" x14ac:dyDescent="0.2">
      <c r="A103" s="61" t="s">
        <v>103</v>
      </c>
      <c r="B103" s="61"/>
      <c r="C103" s="61"/>
      <c r="D103" s="61"/>
      <c r="E103" s="61"/>
      <c r="F103" s="61"/>
      <c r="G103" s="19">
        <v>20000</v>
      </c>
      <c r="H103" s="25">
        <v>3900</v>
      </c>
      <c r="I103" s="37">
        <f t="shared" si="5"/>
        <v>-16100</v>
      </c>
      <c r="J103" s="25">
        <v>20000</v>
      </c>
      <c r="K103" s="13">
        <v>443.92</v>
      </c>
      <c r="L103" s="37">
        <f t="shared" si="6"/>
        <v>-19556.080000000002</v>
      </c>
      <c r="M103" s="25">
        <f t="shared" si="8"/>
        <v>40000</v>
      </c>
      <c r="N103" s="13">
        <f t="shared" si="9"/>
        <v>4343.92</v>
      </c>
      <c r="O103" s="37">
        <f t="shared" si="7"/>
        <v>-35656.080000000002</v>
      </c>
    </row>
    <row r="104" spans="1:15" ht="10.95" hidden="1" customHeight="1" outlineLevel="4" x14ac:dyDescent="0.2">
      <c r="A104" s="61" t="s">
        <v>104</v>
      </c>
      <c r="B104" s="61"/>
      <c r="C104" s="61"/>
      <c r="D104" s="61"/>
      <c r="E104" s="61"/>
      <c r="F104" s="61"/>
      <c r="G104" s="19">
        <v>0</v>
      </c>
      <c r="H104" s="27"/>
      <c r="I104" s="40">
        <f t="shared" si="5"/>
        <v>0</v>
      </c>
      <c r="J104" s="25">
        <v>0</v>
      </c>
      <c r="K104" s="10"/>
      <c r="L104" s="40">
        <f t="shared" si="6"/>
        <v>0</v>
      </c>
      <c r="M104" s="25">
        <f t="shared" si="8"/>
        <v>0</v>
      </c>
      <c r="N104" s="10">
        <f t="shared" si="9"/>
        <v>0</v>
      </c>
      <c r="O104" s="40">
        <f t="shared" si="7"/>
        <v>0</v>
      </c>
    </row>
    <row r="105" spans="1:15" ht="10.95" hidden="1" customHeight="1" outlineLevel="4" x14ac:dyDescent="0.2">
      <c r="A105" s="61" t="s">
        <v>105</v>
      </c>
      <c r="B105" s="61"/>
      <c r="C105" s="61"/>
      <c r="D105" s="61"/>
      <c r="E105" s="61"/>
      <c r="F105" s="61"/>
      <c r="G105" s="19">
        <v>0</v>
      </c>
      <c r="H105" s="25">
        <v>6685</v>
      </c>
      <c r="I105" s="37">
        <f t="shared" si="5"/>
        <v>6685</v>
      </c>
      <c r="J105" s="25">
        <v>0</v>
      </c>
      <c r="K105" s="10"/>
      <c r="L105" s="40">
        <f t="shared" si="6"/>
        <v>0</v>
      </c>
      <c r="M105" s="25">
        <f t="shared" si="8"/>
        <v>0</v>
      </c>
      <c r="N105" s="10">
        <f t="shared" si="9"/>
        <v>6685</v>
      </c>
      <c r="O105" s="37">
        <f t="shared" si="7"/>
        <v>6685</v>
      </c>
    </row>
    <row r="106" spans="1:15" ht="10.95" hidden="1" customHeight="1" outlineLevel="4" x14ac:dyDescent="0.2">
      <c r="A106" s="61" t="s">
        <v>106</v>
      </c>
      <c r="B106" s="61"/>
      <c r="C106" s="61"/>
      <c r="D106" s="61"/>
      <c r="E106" s="61"/>
      <c r="F106" s="61"/>
      <c r="G106" s="19">
        <v>152014.39058484216</v>
      </c>
      <c r="H106" s="27"/>
      <c r="I106" s="40">
        <f t="shared" si="5"/>
        <v>-152014.39058484216</v>
      </c>
      <c r="J106" s="25">
        <v>181464.94069305345</v>
      </c>
      <c r="K106" s="10"/>
      <c r="L106" s="40">
        <f t="shared" si="6"/>
        <v>-181464.94069305345</v>
      </c>
      <c r="M106" s="25">
        <f t="shared" si="8"/>
        <v>333479.3312778956</v>
      </c>
      <c r="N106" s="10">
        <f t="shared" si="9"/>
        <v>0</v>
      </c>
      <c r="O106" s="40">
        <f t="shared" si="7"/>
        <v>-333479.3312778956</v>
      </c>
    </row>
    <row r="107" spans="1:15" ht="10.95" hidden="1" customHeight="1" outlineLevel="4" x14ac:dyDescent="0.2">
      <c r="A107" s="61" t="s">
        <v>107</v>
      </c>
      <c r="B107" s="61"/>
      <c r="C107" s="61"/>
      <c r="D107" s="61"/>
      <c r="E107" s="61"/>
      <c r="F107" s="61"/>
      <c r="G107" s="19">
        <v>0</v>
      </c>
      <c r="H107" s="25">
        <v>27461</v>
      </c>
      <c r="I107" s="37">
        <f t="shared" si="5"/>
        <v>27461</v>
      </c>
      <c r="J107" s="25">
        <v>0</v>
      </c>
      <c r="K107" s="5">
        <v>2960.64</v>
      </c>
      <c r="L107" s="37">
        <f t="shared" si="6"/>
        <v>2960.64</v>
      </c>
      <c r="M107" s="25">
        <f t="shared" si="8"/>
        <v>0</v>
      </c>
      <c r="N107" s="5">
        <f t="shared" si="9"/>
        <v>30421.64</v>
      </c>
      <c r="O107" s="37">
        <f t="shared" si="7"/>
        <v>30421.64</v>
      </c>
    </row>
    <row r="108" spans="1:15" ht="10.95" hidden="1" customHeight="1" outlineLevel="4" x14ac:dyDescent="0.2">
      <c r="A108" s="61" t="s">
        <v>108</v>
      </c>
      <c r="B108" s="61"/>
      <c r="C108" s="61"/>
      <c r="D108" s="61"/>
      <c r="E108" s="61"/>
      <c r="F108" s="61"/>
      <c r="G108" s="19">
        <v>0</v>
      </c>
      <c r="H108" s="27"/>
      <c r="I108" s="40">
        <f t="shared" si="5"/>
        <v>0</v>
      </c>
      <c r="J108" s="25">
        <v>0</v>
      </c>
      <c r="K108" s="6">
        <v>4393</v>
      </c>
      <c r="L108" s="37">
        <f t="shared" si="6"/>
        <v>4393</v>
      </c>
      <c r="M108" s="25">
        <f t="shared" si="8"/>
        <v>0</v>
      </c>
      <c r="N108" s="6">
        <f t="shared" si="9"/>
        <v>4393</v>
      </c>
      <c r="O108" s="37">
        <f t="shared" si="7"/>
        <v>4393</v>
      </c>
    </row>
    <row r="109" spans="1:15" ht="10.95" hidden="1" customHeight="1" outlineLevel="4" x14ac:dyDescent="0.2">
      <c r="A109" s="61" t="s">
        <v>109</v>
      </c>
      <c r="B109" s="61"/>
      <c r="C109" s="61"/>
      <c r="D109" s="61"/>
      <c r="E109" s="61"/>
      <c r="F109" s="61"/>
      <c r="G109" s="19">
        <v>1013429.2705656143</v>
      </c>
      <c r="H109" s="25">
        <v>785297.16</v>
      </c>
      <c r="I109" s="37">
        <f t="shared" si="5"/>
        <v>-228132.1105656143</v>
      </c>
      <c r="J109" s="25">
        <v>1814649.4069305344</v>
      </c>
      <c r="K109" s="5">
        <v>965036.74</v>
      </c>
      <c r="L109" s="37">
        <f t="shared" si="6"/>
        <v>-849612.66693053441</v>
      </c>
      <c r="M109" s="25">
        <f t="shared" si="8"/>
        <v>2828078.6774961487</v>
      </c>
      <c r="N109" s="5">
        <f t="shared" si="9"/>
        <v>1750333.9</v>
      </c>
      <c r="O109" s="37">
        <f t="shared" si="7"/>
        <v>-1077744.7774961488</v>
      </c>
    </row>
    <row r="110" spans="1:15" ht="10.95" hidden="1" customHeight="1" outlineLevel="4" x14ac:dyDescent="0.2">
      <c r="A110" s="61" t="s">
        <v>110</v>
      </c>
      <c r="B110" s="61"/>
      <c r="C110" s="61"/>
      <c r="D110" s="61"/>
      <c r="E110" s="61"/>
      <c r="F110" s="61"/>
      <c r="G110" s="19">
        <v>0</v>
      </c>
      <c r="H110" s="27"/>
      <c r="I110" s="40">
        <f t="shared" si="5"/>
        <v>0</v>
      </c>
      <c r="J110" s="25">
        <v>0</v>
      </c>
      <c r="K110" s="10"/>
      <c r="L110" s="40">
        <f t="shared" si="6"/>
        <v>0</v>
      </c>
      <c r="M110" s="25">
        <f t="shared" si="8"/>
        <v>0</v>
      </c>
      <c r="N110" s="10">
        <f t="shared" si="9"/>
        <v>0</v>
      </c>
      <c r="O110" s="40">
        <f t="shared" si="7"/>
        <v>0</v>
      </c>
    </row>
    <row r="111" spans="1:15" ht="10.95" hidden="1" customHeight="1" outlineLevel="4" x14ac:dyDescent="0.2">
      <c r="A111" s="61" t="s">
        <v>111</v>
      </c>
      <c r="B111" s="61"/>
      <c r="C111" s="61"/>
      <c r="D111" s="61"/>
      <c r="E111" s="61"/>
      <c r="F111" s="61"/>
      <c r="G111" s="19">
        <v>15000</v>
      </c>
      <c r="H111" s="27"/>
      <c r="I111" s="40">
        <f t="shared" si="5"/>
        <v>-15000</v>
      </c>
      <c r="J111" s="25">
        <v>10000</v>
      </c>
      <c r="K111" s="10"/>
      <c r="L111" s="40">
        <f t="shared" si="6"/>
        <v>-10000</v>
      </c>
      <c r="M111" s="25">
        <f t="shared" si="8"/>
        <v>25000</v>
      </c>
      <c r="N111" s="10">
        <f t="shared" si="9"/>
        <v>0</v>
      </c>
      <c r="O111" s="40">
        <f t="shared" si="7"/>
        <v>-25000</v>
      </c>
    </row>
    <row r="112" spans="1:15" ht="10.95" hidden="1" customHeight="1" outlineLevel="4" x14ac:dyDescent="0.2">
      <c r="A112" s="61" t="s">
        <v>112</v>
      </c>
      <c r="B112" s="61"/>
      <c r="C112" s="61"/>
      <c r="D112" s="61"/>
      <c r="E112" s="61"/>
      <c r="F112" s="61"/>
      <c r="G112" s="19">
        <v>38953.360000000001</v>
      </c>
      <c r="H112" s="25">
        <v>56448.61</v>
      </c>
      <c r="I112" s="37">
        <f t="shared" si="5"/>
        <v>17495.25</v>
      </c>
      <c r="J112" s="25">
        <v>99750</v>
      </c>
      <c r="K112" s="5">
        <v>19656.560000000001</v>
      </c>
      <c r="L112" s="37">
        <f t="shared" si="6"/>
        <v>-80093.440000000002</v>
      </c>
      <c r="M112" s="25">
        <f t="shared" si="8"/>
        <v>138703.35999999999</v>
      </c>
      <c r="N112" s="5">
        <f t="shared" si="9"/>
        <v>76105.17</v>
      </c>
      <c r="O112" s="37">
        <f t="shared" si="7"/>
        <v>-62598.189999999988</v>
      </c>
    </row>
    <row r="113" spans="1:15" ht="10.95" hidden="1" customHeight="1" outlineLevel="4" x14ac:dyDescent="0.2">
      <c r="A113" s="61" t="s">
        <v>113</v>
      </c>
      <c r="B113" s="61"/>
      <c r="C113" s="61"/>
      <c r="D113" s="61"/>
      <c r="E113" s="61"/>
      <c r="F113" s="61"/>
      <c r="G113" s="19">
        <v>38953.360000000001</v>
      </c>
      <c r="H113" s="25">
        <v>633</v>
      </c>
      <c r="I113" s="37">
        <f t="shared" si="5"/>
        <v>-38320.36</v>
      </c>
      <c r="J113" s="25">
        <v>69750</v>
      </c>
      <c r="K113" s="10"/>
      <c r="L113" s="40">
        <f t="shared" si="6"/>
        <v>-69750</v>
      </c>
      <c r="M113" s="25">
        <f t="shared" si="8"/>
        <v>108703.36</v>
      </c>
      <c r="N113" s="10">
        <f t="shared" si="9"/>
        <v>633</v>
      </c>
      <c r="O113" s="37">
        <f t="shared" si="7"/>
        <v>-108070.36</v>
      </c>
    </row>
    <row r="114" spans="1:15" ht="10.95" hidden="1" customHeight="1" outlineLevel="4" x14ac:dyDescent="0.2">
      <c r="A114" s="61" t="s">
        <v>114</v>
      </c>
      <c r="B114" s="61"/>
      <c r="C114" s="61"/>
      <c r="D114" s="61"/>
      <c r="E114" s="61"/>
      <c r="F114" s="61"/>
      <c r="G114" s="19">
        <v>0</v>
      </c>
      <c r="H114" s="27"/>
      <c r="I114" s="40">
        <f t="shared" si="5"/>
        <v>0</v>
      </c>
      <c r="J114" s="25">
        <v>0</v>
      </c>
      <c r="K114" s="10"/>
      <c r="L114" s="40">
        <f t="shared" si="6"/>
        <v>0</v>
      </c>
      <c r="M114" s="25">
        <f t="shared" si="8"/>
        <v>0</v>
      </c>
      <c r="N114" s="10">
        <f t="shared" si="9"/>
        <v>0</v>
      </c>
      <c r="O114" s="40">
        <f t="shared" si="7"/>
        <v>0</v>
      </c>
    </row>
    <row r="115" spans="1:15" ht="10.95" hidden="1" customHeight="1" outlineLevel="4" x14ac:dyDescent="0.2">
      <c r="A115" s="61" t="s">
        <v>115</v>
      </c>
      <c r="B115" s="61"/>
      <c r="C115" s="61"/>
      <c r="D115" s="61"/>
      <c r="E115" s="61"/>
      <c r="F115" s="61"/>
      <c r="G115" s="19">
        <v>0</v>
      </c>
      <c r="H115" s="27"/>
      <c r="I115" s="40">
        <f t="shared" si="5"/>
        <v>0</v>
      </c>
      <c r="J115" s="25">
        <v>0</v>
      </c>
      <c r="K115" s="10"/>
      <c r="L115" s="40">
        <f t="shared" si="6"/>
        <v>0</v>
      </c>
      <c r="M115" s="25">
        <f t="shared" si="8"/>
        <v>0</v>
      </c>
      <c r="N115" s="10">
        <f t="shared" si="9"/>
        <v>0</v>
      </c>
      <c r="O115" s="40">
        <f t="shared" si="7"/>
        <v>0</v>
      </c>
    </row>
    <row r="116" spans="1:15" ht="10.95" hidden="1" customHeight="1" outlineLevel="4" x14ac:dyDescent="0.2">
      <c r="A116" s="61" t="s">
        <v>116</v>
      </c>
      <c r="B116" s="61"/>
      <c r="C116" s="61"/>
      <c r="D116" s="61"/>
      <c r="E116" s="61"/>
      <c r="F116" s="61"/>
      <c r="G116" s="19">
        <v>116860.07999999999</v>
      </c>
      <c r="H116" s="27"/>
      <c r="I116" s="40">
        <f t="shared" si="5"/>
        <v>-116860.07999999999</v>
      </c>
      <c r="J116" s="25">
        <v>209250</v>
      </c>
      <c r="K116" s="10"/>
      <c r="L116" s="40">
        <f t="shared" si="6"/>
        <v>-209250</v>
      </c>
      <c r="M116" s="25">
        <f t="shared" si="8"/>
        <v>326110.07999999996</v>
      </c>
      <c r="N116" s="10">
        <f t="shared" si="9"/>
        <v>0</v>
      </c>
      <c r="O116" s="40">
        <f t="shared" si="7"/>
        <v>-326110.07999999996</v>
      </c>
    </row>
    <row r="117" spans="1:15" ht="10.95" hidden="1" customHeight="1" outlineLevel="4" x14ac:dyDescent="0.2">
      <c r="A117" s="61" t="s">
        <v>117</v>
      </c>
      <c r="B117" s="61"/>
      <c r="C117" s="61"/>
      <c r="D117" s="61"/>
      <c r="E117" s="61"/>
      <c r="F117" s="61"/>
      <c r="G117" s="19">
        <v>0</v>
      </c>
      <c r="H117" s="25">
        <v>2072</v>
      </c>
      <c r="I117" s="37">
        <f t="shared" si="5"/>
        <v>2072</v>
      </c>
      <c r="J117" s="25">
        <v>0</v>
      </c>
      <c r="K117" s="10"/>
      <c r="L117" s="40">
        <f t="shared" si="6"/>
        <v>0</v>
      </c>
      <c r="M117" s="25">
        <f t="shared" si="8"/>
        <v>0</v>
      </c>
      <c r="N117" s="10">
        <f t="shared" si="9"/>
        <v>2072</v>
      </c>
      <c r="O117" s="37">
        <f t="shared" si="7"/>
        <v>2072</v>
      </c>
    </row>
    <row r="118" spans="1:15" ht="10.95" hidden="1" customHeight="1" outlineLevel="4" x14ac:dyDescent="0.2">
      <c r="A118" s="61" t="s">
        <v>118</v>
      </c>
      <c r="B118" s="61"/>
      <c r="C118" s="61"/>
      <c r="D118" s="61"/>
      <c r="E118" s="61"/>
      <c r="F118" s="61"/>
      <c r="G118" s="19">
        <v>133024.53662364819</v>
      </c>
      <c r="H118" s="25">
        <v>110000</v>
      </c>
      <c r="I118" s="37">
        <f t="shared" si="5"/>
        <v>-23024.536623648193</v>
      </c>
      <c r="J118" s="25">
        <v>222655.09839429037</v>
      </c>
      <c r="K118" s="6">
        <v>16885</v>
      </c>
      <c r="L118" s="37">
        <f t="shared" si="6"/>
        <v>-205770.09839429037</v>
      </c>
      <c r="M118" s="25">
        <f t="shared" si="8"/>
        <v>355679.63501793856</v>
      </c>
      <c r="N118" s="6">
        <f t="shared" si="9"/>
        <v>126885</v>
      </c>
      <c r="O118" s="37">
        <f t="shared" si="7"/>
        <v>-228794.63501793856</v>
      </c>
    </row>
    <row r="119" spans="1:15" ht="22.95" hidden="1" customHeight="1" outlineLevel="4" x14ac:dyDescent="0.2">
      <c r="A119" s="61" t="s">
        <v>119</v>
      </c>
      <c r="B119" s="61"/>
      <c r="C119" s="61"/>
      <c r="D119" s="61"/>
      <c r="E119" s="61"/>
      <c r="F119" s="61"/>
      <c r="G119" s="19">
        <v>177237.788</v>
      </c>
      <c r="H119" s="27"/>
      <c r="I119" s="40">
        <f t="shared" si="5"/>
        <v>-177237.788</v>
      </c>
      <c r="J119" s="25">
        <v>317362.5</v>
      </c>
      <c r="K119" s="6">
        <v>59620</v>
      </c>
      <c r="L119" s="37">
        <f t="shared" si="6"/>
        <v>-257742.5</v>
      </c>
      <c r="M119" s="25">
        <f t="shared" si="8"/>
        <v>494600.288</v>
      </c>
      <c r="N119" s="6">
        <f t="shared" si="9"/>
        <v>59620</v>
      </c>
      <c r="O119" s="37">
        <f t="shared" si="7"/>
        <v>-434980.288</v>
      </c>
    </row>
    <row r="120" spans="1:15" ht="10.95" customHeight="1" outlineLevel="3" collapsed="1" x14ac:dyDescent="0.2">
      <c r="A120" s="48" t="s">
        <v>120</v>
      </c>
      <c r="B120" s="48"/>
      <c r="C120" s="48"/>
      <c r="D120" s="48"/>
      <c r="E120" s="48"/>
      <c r="F120" s="48"/>
      <c r="G120" s="20">
        <v>1605000</v>
      </c>
      <c r="H120" s="26">
        <v>514150</v>
      </c>
      <c r="I120" s="39">
        <f t="shared" si="5"/>
        <v>-1090850</v>
      </c>
      <c r="J120" s="26">
        <v>1635000</v>
      </c>
      <c r="K120" s="8">
        <v>267600</v>
      </c>
      <c r="L120" s="39">
        <f t="shared" si="6"/>
        <v>-1367400</v>
      </c>
      <c r="M120" s="26">
        <f t="shared" si="8"/>
        <v>3240000</v>
      </c>
      <c r="N120" s="8">
        <f t="shared" si="9"/>
        <v>781750</v>
      </c>
      <c r="O120" s="39">
        <f t="shared" si="7"/>
        <v>-2458250</v>
      </c>
    </row>
    <row r="121" spans="1:15" ht="10.95" hidden="1" customHeight="1" outlineLevel="4" x14ac:dyDescent="0.2">
      <c r="A121" s="61" t="s">
        <v>121</v>
      </c>
      <c r="B121" s="61"/>
      <c r="C121" s="61"/>
      <c r="D121" s="61"/>
      <c r="E121" s="61"/>
      <c r="F121" s="61"/>
      <c r="G121" s="19">
        <v>0</v>
      </c>
      <c r="H121" s="27"/>
      <c r="I121" s="40">
        <f t="shared" si="5"/>
        <v>0</v>
      </c>
      <c r="J121" s="25">
        <v>0</v>
      </c>
      <c r="K121" s="10"/>
      <c r="L121" s="40">
        <f t="shared" si="6"/>
        <v>0</v>
      </c>
      <c r="M121" s="25">
        <f t="shared" si="8"/>
        <v>0</v>
      </c>
      <c r="N121" s="10">
        <f t="shared" si="9"/>
        <v>0</v>
      </c>
      <c r="O121" s="40">
        <f t="shared" si="7"/>
        <v>0</v>
      </c>
    </row>
    <row r="122" spans="1:15" ht="10.95" hidden="1" customHeight="1" outlineLevel="4" x14ac:dyDescent="0.2">
      <c r="A122" s="61" t="s">
        <v>122</v>
      </c>
      <c r="B122" s="61"/>
      <c r="C122" s="61"/>
      <c r="D122" s="61"/>
      <c r="E122" s="61"/>
      <c r="F122" s="61"/>
      <c r="G122" s="19">
        <v>0</v>
      </c>
      <c r="H122" s="27"/>
      <c r="I122" s="40">
        <f t="shared" si="5"/>
        <v>0</v>
      </c>
      <c r="J122" s="25">
        <v>30000</v>
      </c>
      <c r="K122" s="10"/>
      <c r="L122" s="40">
        <f t="shared" si="6"/>
        <v>-30000</v>
      </c>
      <c r="M122" s="25">
        <f t="shared" si="8"/>
        <v>30000</v>
      </c>
      <c r="N122" s="10">
        <f t="shared" si="9"/>
        <v>0</v>
      </c>
      <c r="O122" s="40">
        <f t="shared" si="7"/>
        <v>-30000</v>
      </c>
    </row>
    <row r="123" spans="1:15" ht="10.95" hidden="1" customHeight="1" outlineLevel="4" x14ac:dyDescent="0.2">
      <c r="A123" s="61" t="s">
        <v>123</v>
      </c>
      <c r="B123" s="61"/>
      <c r="C123" s="61"/>
      <c r="D123" s="61"/>
      <c r="E123" s="61"/>
      <c r="F123" s="61"/>
      <c r="G123" s="19">
        <v>615000</v>
      </c>
      <c r="H123" s="25">
        <v>514150</v>
      </c>
      <c r="I123" s="37">
        <f t="shared" si="5"/>
        <v>-100850</v>
      </c>
      <c r="J123" s="25">
        <v>615000</v>
      </c>
      <c r="K123" s="6">
        <v>267600</v>
      </c>
      <c r="L123" s="37">
        <f t="shared" si="6"/>
        <v>-347400</v>
      </c>
      <c r="M123" s="25">
        <f t="shared" si="8"/>
        <v>1230000</v>
      </c>
      <c r="N123" s="6">
        <f t="shared" si="9"/>
        <v>781750</v>
      </c>
      <c r="O123" s="37">
        <f t="shared" si="7"/>
        <v>-448250</v>
      </c>
    </row>
    <row r="124" spans="1:15" ht="10.95" hidden="1" customHeight="1" outlineLevel="4" x14ac:dyDescent="0.2">
      <c r="A124" s="61" t="s">
        <v>124</v>
      </c>
      <c r="B124" s="61"/>
      <c r="C124" s="61"/>
      <c r="D124" s="61"/>
      <c r="E124" s="61"/>
      <c r="F124" s="61"/>
      <c r="G124" s="19">
        <v>990000</v>
      </c>
      <c r="H124" s="27"/>
      <c r="I124" s="40">
        <f t="shared" si="5"/>
        <v>-990000</v>
      </c>
      <c r="J124" s="25">
        <v>990000</v>
      </c>
      <c r="K124" s="10"/>
      <c r="L124" s="40">
        <f t="shared" si="6"/>
        <v>-990000</v>
      </c>
      <c r="M124" s="25">
        <f t="shared" si="8"/>
        <v>1980000</v>
      </c>
      <c r="N124" s="10">
        <f t="shared" si="9"/>
        <v>0</v>
      </c>
      <c r="O124" s="40">
        <f t="shared" si="7"/>
        <v>-1980000</v>
      </c>
    </row>
    <row r="125" spans="1:15" ht="10.95" customHeight="1" outlineLevel="3" collapsed="1" x14ac:dyDescent="0.2">
      <c r="A125" s="48" t="s">
        <v>125</v>
      </c>
      <c r="B125" s="48"/>
      <c r="C125" s="48"/>
      <c r="D125" s="48"/>
      <c r="E125" s="48"/>
      <c r="F125" s="48"/>
      <c r="G125" s="20">
        <v>125000</v>
      </c>
      <c r="H125" s="26">
        <v>25000</v>
      </c>
      <c r="I125" s="39">
        <f t="shared" si="5"/>
        <v>-100000</v>
      </c>
      <c r="J125" s="26">
        <v>125000</v>
      </c>
      <c r="K125" s="12"/>
      <c r="L125" s="41">
        <f t="shared" si="6"/>
        <v>-125000</v>
      </c>
      <c r="M125" s="26">
        <f t="shared" si="8"/>
        <v>250000</v>
      </c>
      <c r="N125" s="12">
        <f t="shared" si="9"/>
        <v>25000</v>
      </c>
      <c r="O125" s="39">
        <f t="shared" si="7"/>
        <v>-225000</v>
      </c>
    </row>
    <row r="126" spans="1:15" ht="10.95" hidden="1" customHeight="1" outlineLevel="4" x14ac:dyDescent="0.2">
      <c r="A126" s="61" t="s">
        <v>126</v>
      </c>
      <c r="B126" s="61"/>
      <c r="C126" s="61"/>
      <c r="D126" s="61"/>
      <c r="E126" s="61"/>
      <c r="F126" s="61"/>
      <c r="G126" s="19">
        <v>0</v>
      </c>
      <c r="H126" s="25">
        <v>25000</v>
      </c>
      <c r="I126" s="37">
        <f t="shared" si="5"/>
        <v>25000</v>
      </c>
      <c r="J126" s="25">
        <v>0</v>
      </c>
      <c r="K126" s="10"/>
      <c r="L126" s="40">
        <f t="shared" si="6"/>
        <v>0</v>
      </c>
      <c r="M126" s="25">
        <f t="shared" si="8"/>
        <v>0</v>
      </c>
      <c r="N126" s="10">
        <f t="shared" si="9"/>
        <v>25000</v>
      </c>
      <c r="O126" s="37">
        <f t="shared" si="7"/>
        <v>25000</v>
      </c>
    </row>
    <row r="127" spans="1:15" ht="10.95" hidden="1" customHeight="1" outlineLevel="4" x14ac:dyDescent="0.2">
      <c r="A127" s="61" t="s">
        <v>127</v>
      </c>
      <c r="B127" s="61"/>
      <c r="C127" s="61"/>
      <c r="D127" s="61"/>
      <c r="E127" s="61"/>
      <c r="F127" s="61"/>
      <c r="G127" s="19">
        <v>0</v>
      </c>
      <c r="H127" s="27"/>
      <c r="I127" s="40">
        <f t="shared" si="5"/>
        <v>0</v>
      </c>
      <c r="J127" s="25">
        <v>0</v>
      </c>
      <c r="K127" s="10"/>
      <c r="L127" s="40">
        <f t="shared" si="6"/>
        <v>0</v>
      </c>
      <c r="M127" s="25">
        <f t="shared" si="8"/>
        <v>0</v>
      </c>
      <c r="N127" s="10">
        <f t="shared" si="9"/>
        <v>0</v>
      </c>
      <c r="O127" s="40">
        <f t="shared" si="7"/>
        <v>0</v>
      </c>
    </row>
    <row r="128" spans="1:15" ht="10.95" hidden="1" customHeight="1" outlineLevel="4" x14ac:dyDescent="0.2">
      <c r="A128" s="61" t="s">
        <v>128</v>
      </c>
      <c r="B128" s="61"/>
      <c r="C128" s="61"/>
      <c r="D128" s="61"/>
      <c r="E128" s="61"/>
      <c r="F128" s="61"/>
      <c r="G128" s="19">
        <v>0</v>
      </c>
      <c r="H128" s="27"/>
      <c r="I128" s="40">
        <f t="shared" si="5"/>
        <v>0</v>
      </c>
      <c r="J128" s="25">
        <v>0</v>
      </c>
      <c r="K128" s="10"/>
      <c r="L128" s="40">
        <f t="shared" si="6"/>
        <v>0</v>
      </c>
      <c r="M128" s="25">
        <f t="shared" si="8"/>
        <v>0</v>
      </c>
      <c r="N128" s="10">
        <f t="shared" si="9"/>
        <v>0</v>
      </c>
      <c r="O128" s="40">
        <f t="shared" si="7"/>
        <v>0</v>
      </c>
    </row>
    <row r="129" spans="1:15" ht="10.95" hidden="1" customHeight="1" outlineLevel="4" x14ac:dyDescent="0.2">
      <c r="A129" s="61" t="s">
        <v>129</v>
      </c>
      <c r="B129" s="61"/>
      <c r="C129" s="61"/>
      <c r="D129" s="61"/>
      <c r="E129" s="61"/>
      <c r="F129" s="61"/>
      <c r="G129" s="19">
        <v>125000</v>
      </c>
      <c r="H129" s="27"/>
      <c r="I129" s="40">
        <f t="shared" si="5"/>
        <v>-125000</v>
      </c>
      <c r="J129" s="25">
        <v>125000</v>
      </c>
      <c r="K129" s="10"/>
      <c r="L129" s="40">
        <f t="shared" si="6"/>
        <v>-125000</v>
      </c>
      <c r="M129" s="25">
        <f t="shared" si="8"/>
        <v>250000</v>
      </c>
      <c r="N129" s="10">
        <f t="shared" si="9"/>
        <v>0</v>
      </c>
      <c r="O129" s="40">
        <f t="shared" si="7"/>
        <v>-250000</v>
      </c>
    </row>
    <row r="130" spans="1:15" ht="10.95" hidden="1" customHeight="1" outlineLevel="4" x14ac:dyDescent="0.2">
      <c r="A130" s="61" t="s">
        <v>130</v>
      </c>
      <c r="B130" s="61"/>
      <c r="C130" s="61"/>
      <c r="D130" s="61"/>
      <c r="E130" s="61"/>
      <c r="F130" s="61"/>
      <c r="G130" s="19">
        <v>0</v>
      </c>
      <c r="H130" s="27"/>
      <c r="I130" s="40">
        <f t="shared" si="5"/>
        <v>0</v>
      </c>
      <c r="J130" s="25">
        <v>0</v>
      </c>
      <c r="K130" s="10"/>
      <c r="L130" s="40">
        <f t="shared" si="6"/>
        <v>0</v>
      </c>
      <c r="M130" s="25">
        <f t="shared" si="8"/>
        <v>0</v>
      </c>
      <c r="N130" s="10">
        <f t="shared" si="9"/>
        <v>0</v>
      </c>
      <c r="O130" s="40">
        <f t="shared" si="7"/>
        <v>0</v>
      </c>
    </row>
    <row r="131" spans="1:15" ht="10.95" customHeight="1" outlineLevel="3" collapsed="1" x14ac:dyDescent="0.2">
      <c r="A131" s="48" t="s">
        <v>131</v>
      </c>
      <c r="B131" s="48"/>
      <c r="C131" s="48"/>
      <c r="D131" s="48"/>
      <c r="E131" s="48"/>
      <c r="F131" s="48"/>
      <c r="G131" s="20">
        <v>938723.82509191881</v>
      </c>
      <c r="H131" s="26">
        <v>597319.77</v>
      </c>
      <c r="I131" s="39">
        <f t="shared" si="5"/>
        <v>-341404.0550919188</v>
      </c>
      <c r="J131" s="26">
        <v>973627.34540531179</v>
      </c>
      <c r="K131" s="7">
        <v>362842.85</v>
      </c>
      <c r="L131" s="39">
        <f t="shared" si="6"/>
        <v>-610784.49540531181</v>
      </c>
      <c r="M131" s="26">
        <f t="shared" si="8"/>
        <v>1912351.1704972307</v>
      </c>
      <c r="N131" s="7">
        <f t="shared" si="9"/>
        <v>960162.62</v>
      </c>
      <c r="O131" s="39">
        <f t="shared" si="7"/>
        <v>-952188.55049723072</v>
      </c>
    </row>
    <row r="132" spans="1:15" ht="10.95" hidden="1" customHeight="1" outlineLevel="4" x14ac:dyDescent="0.2">
      <c r="A132" s="61" t="s">
        <v>132</v>
      </c>
      <c r="B132" s="61"/>
      <c r="C132" s="61"/>
      <c r="D132" s="61"/>
      <c r="E132" s="61"/>
      <c r="F132" s="61"/>
      <c r="G132" s="19">
        <v>96162.687999999995</v>
      </c>
      <c r="H132" s="25">
        <v>175320.01</v>
      </c>
      <c r="I132" s="37">
        <f t="shared" si="5"/>
        <v>79157.322000000015</v>
      </c>
      <c r="J132" s="25">
        <v>120800</v>
      </c>
      <c r="K132" s="5">
        <v>55942.81</v>
      </c>
      <c r="L132" s="40">
        <f t="shared" si="6"/>
        <v>-64857.19</v>
      </c>
      <c r="M132" s="25">
        <f t="shared" si="8"/>
        <v>216962.68799999999</v>
      </c>
      <c r="N132" s="5">
        <f t="shared" si="9"/>
        <v>231262.82</v>
      </c>
      <c r="O132" s="37">
        <f t="shared" si="7"/>
        <v>14300.132000000012</v>
      </c>
    </row>
    <row r="133" spans="1:15" ht="10.95" hidden="1" customHeight="1" outlineLevel="4" x14ac:dyDescent="0.2">
      <c r="A133" s="61" t="s">
        <v>133</v>
      </c>
      <c r="B133" s="61"/>
      <c r="C133" s="61"/>
      <c r="D133" s="61"/>
      <c r="E133" s="61"/>
      <c r="F133" s="61"/>
      <c r="G133" s="19">
        <v>600000</v>
      </c>
      <c r="H133" s="27"/>
      <c r="I133" s="40">
        <f t="shared" si="5"/>
        <v>-600000</v>
      </c>
      <c r="J133" s="25">
        <v>600000</v>
      </c>
      <c r="K133" s="10"/>
      <c r="L133" s="40">
        <f t="shared" si="6"/>
        <v>-600000</v>
      </c>
      <c r="M133" s="25">
        <f t="shared" si="8"/>
        <v>1200000</v>
      </c>
      <c r="N133" s="10">
        <f t="shared" si="9"/>
        <v>0</v>
      </c>
      <c r="O133" s="40">
        <f t="shared" si="7"/>
        <v>-1200000</v>
      </c>
    </row>
    <row r="134" spans="1:15" ht="10.95" hidden="1" customHeight="1" outlineLevel="4" x14ac:dyDescent="0.2">
      <c r="A134" s="61" t="s">
        <v>134</v>
      </c>
      <c r="B134" s="61"/>
      <c r="C134" s="61"/>
      <c r="D134" s="61"/>
      <c r="E134" s="61"/>
      <c r="F134" s="61"/>
      <c r="G134" s="19">
        <v>82561.137091918848</v>
      </c>
      <c r="H134" s="25">
        <v>35309.760000000002</v>
      </c>
      <c r="I134" s="37">
        <f t="shared" si="5"/>
        <v>-47251.377091918846</v>
      </c>
      <c r="J134" s="25">
        <v>92827.34540531176</v>
      </c>
      <c r="K134" s="10"/>
      <c r="L134" s="40">
        <f t="shared" si="6"/>
        <v>-92827.34540531176</v>
      </c>
      <c r="M134" s="25">
        <f t="shared" si="8"/>
        <v>175388.48249723061</v>
      </c>
      <c r="N134" s="10">
        <f t="shared" si="9"/>
        <v>35309.760000000002</v>
      </c>
      <c r="O134" s="37">
        <f t="shared" si="7"/>
        <v>-140078.7224972306</v>
      </c>
    </row>
    <row r="135" spans="1:15" ht="10.95" hidden="1" customHeight="1" outlineLevel="4" x14ac:dyDescent="0.2">
      <c r="A135" s="61" t="s">
        <v>135</v>
      </c>
      <c r="B135" s="61"/>
      <c r="C135" s="61"/>
      <c r="D135" s="61"/>
      <c r="E135" s="61"/>
      <c r="F135" s="61"/>
      <c r="G135" s="19">
        <v>40000</v>
      </c>
      <c r="H135" s="27"/>
      <c r="I135" s="40">
        <f t="shared" si="5"/>
        <v>-40000</v>
      </c>
      <c r="J135" s="25">
        <v>40000</v>
      </c>
      <c r="K135" s="10"/>
      <c r="L135" s="40">
        <f t="shared" si="6"/>
        <v>-40000</v>
      </c>
      <c r="M135" s="25">
        <f t="shared" si="8"/>
        <v>80000</v>
      </c>
      <c r="N135" s="10">
        <f t="shared" si="9"/>
        <v>0</v>
      </c>
      <c r="O135" s="40">
        <f t="shared" si="7"/>
        <v>-80000</v>
      </c>
    </row>
    <row r="136" spans="1:15" ht="10.95" hidden="1" customHeight="1" outlineLevel="4" x14ac:dyDescent="0.2">
      <c r="A136" s="61" t="s">
        <v>136</v>
      </c>
      <c r="B136" s="61"/>
      <c r="C136" s="61"/>
      <c r="D136" s="61"/>
      <c r="E136" s="61"/>
      <c r="F136" s="61"/>
      <c r="G136" s="19">
        <v>0</v>
      </c>
      <c r="H136" s="27"/>
      <c r="I136" s="40">
        <f t="shared" si="5"/>
        <v>0</v>
      </c>
      <c r="J136" s="25">
        <v>0</v>
      </c>
      <c r="K136" s="6">
        <v>30549</v>
      </c>
      <c r="L136" s="37">
        <f t="shared" si="6"/>
        <v>30549</v>
      </c>
      <c r="M136" s="25">
        <f t="shared" si="8"/>
        <v>0</v>
      </c>
      <c r="N136" s="6">
        <f t="shared" si="9"/>
        <v>30549</v>
      </c>
      <c r="O136" s="37">
        <f t="shared" si="7"/>
        <v>30549</v>
      </c>
    </row>
    <row r="137" spans="1:15" ht="10.95" hidden="1" customHeight="1" outlineLevel="4" x14ac:dyDescent="0.2">
      <c r="A137" s="61" t="s">
        <v>137</v>
      </c>
      <c r="B137" s="61"/>
      <c r="C137" s="61"/>
      <c r="D137" s="61"/>
      <c r="E137" s="61"/>
      <c r="F137" s="61"/>
      <c r="G137" s="19">
        <v>45000</v>
      </c>
      <c r="H137" s="27"/>
      <c r="I137" s="40">
        <f t="shared" ref="I137:I200" si="10">H137-G137</f>
        <v>-45000</v>
      </c>
      <c r="J137" s="25">
        <v>45000</v>
      </c>
      <c r="K137" s="5">
        <v>2273.04</v>
      </c>
      <c r="L137" s="37">
        <f t="shared" ref="L137:L200" si="11">K137-J137</f>
        <v>-42726.96</v>
      </c>
      <c r="M137" s="25">
        <f t="shared" si="8"/>
        <v>90000</v>
      </c>
      <c r="N137" s="5">
        <f t="shared" si="9"/>
        <v>2273.04</v>
      </c>
      <c r="O137" s="37">
        <f t="shared" ref="O137:O200" si="12">N137-M137</f>
        <v>-87726.96</v>
      </c>
    </row>
    <row r="138" spans="1:15" ht="10.95" hidden="1" customHeight="1" outlineLevel="4" x14ac:dyDescent="0.2">
      <c r="A138" s="61" t="s">
        <v>138</v>
      </c>
      <c r="B138" s="61"/>
      <c r="C138" s="61"/>
      <c r="D138" s="61"/>
      <c r="E138" s="61"/>
      <c r="F138" s="61"/>
      <c r="G138" s="19">
        <v>0</v>
      </c>
      <c r="H138" s="25">
        <v>21690</v>
      </c>
      <c r="I138" s="37">
        <f t="shared" si="10"/>
        <v>21690</v>
      </c>
      <c r="J138" s="25">
        <v>0</v>
      </c>
      <c r="K138" s="10"/>
      <c r="L138" s="40">
        <f t="shared" si="11"/>
        <v>0</v>
      </c>
      <c r="M138" s="25">
        <f t="shared" ref="M138:M201" si="13">G138+J138</f>
        <v>0</v>
      </c>
      <c r="N138" s="10">
        <f t="shared" si="9"/>
        <v>21690</v>
      </c>
      <c r="O138" s="37">
        <f t="shared" si="12"/>
        <v>21690</v>
      </c>
    </row>
    <row r="139" spans="1:15" ht="10.95" hidden="1" customHeight="1" outlineLevel="4" x14ac:dyDescent="0.2">
      <c r="A139" s="61" t="s">
        <v>139</v>
      </c>
      <c r="B139" s="61"/>
      <c r="C139" s="61"/>
      <c r="D139" s="61"/>
      <c r="E139" s="61"/>
      <c r="F139" s="61"/>
      <c r="G139" s="19">
        <v>0</v>
      </c>
      <c r="H139" s="27"/>
      <c r="I139" s="40">
        <f t="shared" si="10"/>
        <v>0</v>
      </c>
      <c r="J139" s="25">
        <v>0</v>
      </c>
      <c r="K139" s="10"/>
      <c r="L139" s="40">
        <f t="shared" si="11"/>
        <v>0</v>
      </c>
      <c r="M139" s="25">
        <f t="shared" si="13"/>
        <v>0</v>
      </c>
      <c r="N139" s="10">
        <f t="shared" ref="N139:N193" si="14">H139+K139</f>
        <v>0</v>
      </c>
      <c r="O139" s="40">
        <f t="shared" si="12"/>
        <v>0</v>
      </c>
    </row>
    <row r="140" spans="1:15" ht="10.95" hidden="1" customHeight="1" outlineLevel="4" x14ac:dyDescent="0.2">
      <c r="A140" s="61" t="s">
        <v>140</v>
      </c>
      <c r="B140" s="61"/>
      <c r="C140" s="61"/>
      <c r="D140" s="61"/>
      <c r="E140" s="61"/>
      <c r="F140" s="61"/>
      <c r="G140" s="19">
        <v>10000</v>
      </c>
      <c r="H140" s="27"/>
      <c r="I140" s="40">
        <f t="shared" si="10"/>
        <v>-10000</v>
      </c>
      <c r="J140" s="25">
        <v>10000</v>
      </c>
      <c r="K140" s="10"/>
      <c r="L140" s="40">
        <f t="shared" si="11"/>
        <v>-10000</v>
      </c>
      <c r="M140" s="25">
        <f t="shared" si="13"/>
        <v>20000</v>
      </c>
      <c r="N140" s="10">
        <f t="shared" si="14"/>
        <v>0</v>
      </c>
      <c r="O140" s="40">
        <f t="shared" si="12"/>
        <v>-20000</v>
      </c>
    </row>
    <row r="141" spans="1:15" ht="10.95" hidden="1" customHeight="1" outlineLevel="4" x14ac:dyDescent="0.2">
      <c r="A141" s="61" t="s">
        <v>141</v>
      </c>
      <c r="B141" s="61"/>
      <c r="C141" s="61"/>
      <c r="D141" s="61"/>
      <c r="E141" s="61"/>
      <c r="F141" s="61"/>
      <c r="G141" s="19">
        <v>0</v>
      </c>
      <c r="H141" s="27"/>
      <c r="I141" s="40">
        <f t="shared" si="10"/>
        <v>0</v>
      </c>
      <c r="J141" s="25">
        <v>0</v>
      </c>
      <c r="K141" s="6">
        <v>5070</v>
      </c>
      <c r="L141" s="37">
        <f t="shared" si="11"/>
        <v>5070</v>
      </c>
      <c r="M141" s="25">
        <f t="shared" si="13"/>
        <v>0</v>
      </c>
      <c r="N141" s="6">
        <f t="shared" si="14"/>
        <v>5070</v>
      </c>
      <c r="O141" s="37">
        <f t="shared" si="12"/>
        <v>5070</v>
      </c>
    </row>
    <row r="142" spans="1:15" ht="10.95" hidden="1" customHeight="1" outlineLevel="4" x14ac:dyDescent="0.2">
      <c r="A142" s="61" t="s">
        <v>142</v>
      </c>
      <c r="B142" s="61"/>
      <c r="C142" s="61"/>
      <c r="D142" s="61"/>
      <c r="E142" s="61"/>
      <c r="F142" s="61"/>
      <c r="G142" s="19">
        <v>40000</v>
      </c>
      <c r="H142" s="25">
        <v>300000</v>
      </c>
      <c r="I142" s="37">
        <f t="shared" si="10"/>
        <v>260000</v>
      </c>
      <c r="J142" s="25">
        <v>40000</v>
      </c>
      <c r="K142" s="6">
        <v>269008</v>
      </c>
      <c r="L142" s="37">
        <f t="shared" si="11"/>
        <v>229008</v>
      </c>
      <c r="M142" s="25">
        <f t="shared" si="13"/>
        <v>80000</v>
      </c>
      <c r="N142" s="6">
        <f t="shared" si="14"/>
        <v>569008</v>
      </c>
      <c r="O142" s="37">
        <f t="shared" si="12"/>
        <v>489008</v>
      </c>
    </row>
    <row r="143" spans="1:15" ht="10.95" hidden="1" customHeight="1" outlineLevel="4" x14ac:dyDescent="0.2">
      <c r="A143" s="61" t="s">
        <v>143</v>
      </c>
      <c r="B143" s="61"/>
      <c r="C143" s="61"/>
      <c r="D143" s="61"/>
      <c r="E143" s="61"/>
      <c r="F143" s="61"/>
      <c r="G143" s="19">
        <v>0</v>
      </c>
      <c r="H143" s="27"/>
      <c r="I143" s="40">
        <f t="shared" si="10"/>
        <v>0</v>
      </c>
      <c r="J143" s="25">
        <v>0</v>
      </c>
      <c r="K143" s="10"/>
      <c r="L143" s="40">
        <f t="shared" si="11"/>
        <v>0</v>
      </c>
      <c r="M143" s="25">
        <f t="shared" si="13"/>
        <v>0</v>
      </c>
      <c r="N143" s="10">
        <f t="shared" si="14"/>
        <v>0</v>
      </c>
      <c r="O143" s="40">
        <f t="shared" si="12"/>
        <v>0</v>
      </c>
    </row>
    <row r="144" spans="1:15" ht="10.95" hidden="1" customHeight="1" outlineLevel="4" x14ac:dyDescent="0.2">
      <c r="A144" s="61" t="s">
        <v>144</v>
      </c>
      <c r="B144" s="61"/>
      <c r="C144" s="61"/>
      <c r="D144" s="61"/>
      <c r="E144" s="61"/>
      <c r="F144" s="61"/>
      <c r="G144" s="19">
        <v>25000</v>
      </c>
      <c r="H144" s="27"/>
      <c r="I144" s="40">
        <f t="shared" si="10"/>
        <v>-25000</v>
      </c>
      <c r="J144" s="25">
        <v>25000</v>
      </c>
      <c r="K144" s="10"/>
      <c r="L144" s="40">
        <f t="shared" si="11"/>
        <v>-25000</v>
      </c>
      <c r="M144" s="25">
        <f t="shared" si="13"/>
        <v>50000</v>
      </c>
      <c r="N144" s="10">
        <f t="shared" si="14"/>
        <v>0</v>
      </c>
      <c r="O144" s="40">
        <f t="shared" si="12"/>
        <v>-50000</v>
      </c>
    </row>
    <row r="145" spans="1:15" ht="10.95" hidden="1" customHeight="1" outlineLevel="4" x14ac:dyDescent="0.2">
      <c r="A145" s="61" t="s">
        <v>145</v>
      </c>
      <c r="B145" s="61"/>
      <c r="C145" s="61"/>
      <c r="D145" s="61"/>
      <c r="E145" s="61"/>
      <c r="F145" s="61"/>
      <c r="G145" s="19">
        <v>0</v>
      </c>
      <c r="H145" s="27"/>
      <c r="I145" s="40">
        <f t="shared" si="10"/>
        <v>0</v>
      </c>
      <c r="J145" s="25">
        <v>0</v>
      </c>
      <c r="K145" s="10"/>
      <c r="L145" s="40">
        <f t="shared" si="11"/>
        <v>0</v>
      </c>
      <c r="M145" s="25">
        <f t="shared" si="13"/>
        <v>0</v>
      </c>
      <c r="N145" s="10">
        <f t="shared" si="14"/>
        <v>0</v>
      </c>
      <c r="O145" s="40">
        <f t="shared" si="12"/>
        <v>0</v>
      </c>
    </row>
    <row r="146" spans="1:15" ht="10.95" hidden="1" customHeight="1" outlineLevel="4" x14ac:dyDescent="0.2">
      <c r="A146" s="61" t="s">
        <v>146</v>
      </c>
      <c r="B146" s="61"/>
      <c r="C146" s="61"/>
      <c r="D146" s="61"/>
      <c r="E146" s="61"/>
      <c r="F146" s="61"/>
      <c r="G146" s="19">
        <v>0</v>
      </c>
      <c r="H146" s="25">
        <v>65000</v>
      </c>
      <c r="I146" s="37">
        <f t="shared" si="10"/>
        <v>65000</v>
      </c>
      <c r="J146" s="25">
        <v>0</v>
      </c>
      <c r="K146" s="10"/>
      <c r="L146" s="40">
        <f t="shared" si="11"/>
        <v>0</v>
      </c>
      <c r="M146" s="25">
        <f t="shared" si="13"/>
        <v>0</v>
      </c>
      <c r="N146" s="10">
        <f t="shared" si="14"/>
        <v>65000</v>
      </c>
      <c r="O146" s="37">
        <f t="shared" si="12"/>
        <v>65000</v>
      </c>
    </row>
    <row r="147" spans="1:15" ht="10.95" hidden="1" customHeight="1" outlineLevel="4" x14ac:dyDescent="0.2">
      <c r="A147" s="61" t="s">
        <v>147</v>
      </c>
      <c r="B147" s="61"/>
      <c r="C147" s="61"/>
      <c r="D147" s="61"/>
      <c r="E147" s="61"/>
      <c r="F147" s="61"/>
      <c r="G147" s="19">
        <v>0</v>
      </c>
      <c r="H147" s="27"/>
      <c r="I147" s="40">
        <f t="shared" si="10"/>
        <v>0</v>
      </c>
      <c r="J147" s="25">
        <v>0</v>
      </c>
      <c r="K147" s="10"/>
      <c r="L147" s="40">
        <f t="shared" si="11"/>
        <v>0</v>
      </c>
      <c r="M147" s="25">
        <f t="shared" si="13"/>
        <v>0</v>
      </c>
      <c r="N147" s="10">
        <f t="shared" si="14"/>
        <v>0</v>
      </c>
      <c r="O147" s="40">
        <f t="shared" si="12"/>
        <v>0</v>
      </c>
    </row>
    <row r="148" spans="1:15" ht="10.95" customHeight="1" outlineLevel="3" collapsed="1" x14ac:dyDescent="0.2">
      <c r="A148" s="48" t="s">
        <v>148</v>
      </c>
      <c r="B148" s="48"/>
      <c r="C148" s="48"/>
      <c r="D148" s="48"/>
      <c r="E148" s="48"/>
      <c r="F148" s="48"/>
      <c r="G148" s="20">
        <v>582723.01044653496</v>
      </c>
      <c r="H148" s="26">
        <v>500</v>
      </c>
      <c r="I148" s="39">
        <f t="shared" si="10"/>
        <v>-582223.01044653496</v>
      </c>
      <c r="J148" s="26">
        <v>1178184.6394997549</v>
      </c>
      <c r="K148" s="8">
        <v>323081</v>
      </c>
      <c r="L148" s="39">
        <f t="shared" si="11"/>
        <v>-855103.63949975488</v>
      </c>
      <c r="M148" s="26">
        <f t="shared" si="13"/>
        <v>1760907.6499462898</v>
      </c>
      <c r="N148" s="8">
        <f t="shared" si="14"/>
        <v>323581</v>
      </c>
      <c r="O148" s="39">
        <f t="shared" si="12"/>
        <v>-1437326.6499462898</v>
      </c>
    </row>
    <row r="149" spans="1:15" ht="10.95" hidden="1" customHeight="1" outlineLevel="4" x14ac:dyDescent="0.2">
      <c r="A149" s="61" t="s">
        <v>149</v>
      </c>
      <c r="B149" s="61"/>
      <c r="C149" s="61"/>
      <c r="D149" s="61"/>
      <c r="E149" s="61"/>
      <c r="F149" s="61"/>
      <c r="G149" s="19">
        <v>0</v>
      </c>
      <c r="H149" s="27"/>
      <c r="I149" s="40">
        <f t="shared" si="10"/>
        <v>0</v>
      </c>
      <c r="J149" s="25">
        <v>0</v>
      </c>
      <c r="K149" s="10"/>
      <c r="L149" s="40">
        <f t="shared" si="11"/>
        <v>0</v>
      </c>
      <c r="M149" s="25">
        <f t="shared" si="13"/>
        <v>0</v>
      </c>
      <c r="N149" s="10">
        <f t="shared" si="14"/>
        <v>0</v>
      </c>
      <c r="O149" s="40">
        <f t="shared" si="12"/>
        <v>0</v>
      </c>
    </row>
    <row r="150" spans="1:15" ht="10.95" hidden="1" customHeight="1" outlineLevel="4" x14ac:dyDescent="0.2">
      <c r="A150" s="61" t="s">
        <v>150</v>
      </c>
      <c r="B150" s="61"/>
      <c r="C150" s="61"/>
      <c r="D150" s="61"/>
      <c r="E150" s="61"/>
      <c r="F150" s="61"/>
      <c r="G150" s="19">
        <v>0</v>
      </c>
      <c r="H150" s="27"/>
      <c r="I150" s="40">
        <f t="shared" si="10"/>
        <v>0</v>
      </c>
      <c r="J150" s="25">
        <v>0</v>
      </c>
      <c r="K150" s="10"/>
      <c r="L150" s="40">
        <f t="shared" si="11"/>
        <v>0</v>
      </c>
      <c r="M150" s="25">
        <f t="shared" si="13"/>
        <v>0</v>
      </c>
      <c r="N150" s="10">
        <f t="shared" si="14"/>
        <v>0</v>
      </c>
      <c r="O150" s="40">
        <f t="shared" si="12"/>
        <v>0</v>
      </c>
    </row>
    <row r="151" spans="1:15" ht="10.95" hidden="1" customHeight="1" outlineLevel="4" x14ac:dyDescent="0.2">
      <c r="A151" s="61" t="s">
        <v>151</v>
      </c>
      <c r="B151" s="61"/>
      <c r="C151" s="61"/>
      <c r="D151" s="61"/>
      <c r="E151" s="61"/>
      <c r="F151" s="61"/>
      <c r="G151" s="19">
        <v>0</v>
      </c>
      <c r="H151" s="27"/>
      <c r="I151" s="40">
        <f t="shared" si="10"/>
        <v>0</v>
      </c>
      <c r="J151" s="25">
        <v>0</v>
      </c>
      <c r="K151" s="10"/>
      <c r="L151" s="40">
        <f t="shared" si="11"/>
        <v>0</v>
      </c>
      <c r="M151" s="25">
        <f t="shared" si="13"/>
        <v>0</v>
      </c>
      <c r="N151" s="10">
        <f t="shared" si="14"/>
        <v>0</v>
      </c>
      <c r="O151" s="40">
        <f t="shared" si="12"/>
        <v>0</v>
      </c>
    </row>
    <row r="152" spans="1:15" ht="10.95" hidden="1" customHeight="1" outlineLevel="4" x14ac:dyDescent="0.2">
      <c r="A152" s="61" t="s">
        <v>152</v>
      </c>
      <c r="B152" s="61"/>
      <c r="C152" s="61"/>
      <c r="D152" s="61"/>
      <c r="E152" s="61"/>
      <c r="F152" s="61"/>
      <c r="G152" s="19">
        <v>203504.9140289138</v>
      </c>
      <c r="H152" s="27"/>
      <c r="I152" s="40">
        <f t="shared" si="10"/>
        <v>-203504.9140289138</v>
      </c>
      <c r="J152" s="25">
        <v>490815.10573024547</v>
      </c>
      <c r="K152" s="10"/>
      <c r="L152" s="40">
        <f t="shared" si="11"/>
        <v>-490815.10573024547</v>
      </c>
      <c r="M152" s="25">
        <f t="shared" si="13"/>
        <v>694320.0197591593</v>
      </c>
      <c r="N152" s="10">
        <f t="shared" si="14"/>
        <v>0</v>
      </c>
      <c r="O152" s="40">
        <f t="shared" si="12"/>
        <v>-694320.0197591593</v>
      </c>
    </row>
    <row r="153" spans="1:15" ht="10.95" hidden="1" customHeight="1" outlineLevel="4" x14ac:dyDescent="0.2">
      <c r="A153" s="61" t="s">
        <v>153</v>
      </c>
      <c r="B153" s="61"/>
      <c r="C153" s="61"/>
      <c r="D153" s="61"/>
      <c r="E153" s="61"/>
      <c r="F153" s="61"/>
      <c r="G153" s="19">
        <v>255786.34371784219</v>
      </c>
      <c r="H153" s="27"/>
      <c r="I153" s="40">
        <f t="shared" si="10"/>
        <v>-255786.34371784219</v>
      </c>
      <c r="J153" s="25">
        <v>453552.74840870348</v>
      </c>
      <c r="K153" s="10"/>
      <c r="L153" s="40">
        <f t="shared" si="11"/>
        <v>-453552.74840870348</v>
      </c>
      <c r="M153" s="25">
        <f t="shared" si="13"/>
        <v>709339.09212654573</v>
      </c>
      <c r="N153" s="10">
        <f t="shared" si="14"/>
        <v>0</v>
      </c>
      <c r="O153" s="40">
        <f t="shared" si="12"/>
        <v>-709339.09212654573</v>
      </c>
    </row>
    <row r="154" spans="1:15" ht="10.95" hidden="1" customHeight="1" outlineLevel="4" x14ac:dyDescent="0.2">
      <c r="A154" s="61" t="s">
        <v>154</v>
      </c>
      <c r="B154" s="61"/>
      <c r="C154" s="61"/>
      <c r="D154" s="61"/>
      <c r="E154" s="61"/>
      <c r="F154" s="61"/>
      <c r="G154" s="19">
        <v>0</v>
      </c>
      <c r="H154" s="25">
        <v>500</v>
      </c>
      <c r="I154" s="37">
        <f t="shared" si="10"/>
        <v>500</v>
      </c>
      <c r="J154" s="25">
        <v>0</v>
      </c>
      <c r="K154" s="4">
        <v>500</v>
      </c>
      <c r="L154" s="37">
        <f t="shared" si="11"/>
        <v>500</v>
      </c>
      <c r="M154" s="25">
        <f t="shared" si="13"/>
        <v>0</v>
      </c>
      <c r="N154" s="4">
        <f t="shared" si="14"/>
        <v>1000</v>
      </c>
      <c r="O154" s="37">
        <f t="shared" si="12"/>
        <v>1000</v>
      </c>
    </row>
    <row r="155" spans="1:15" ht="10.95" hidden="1" customHeight="1" outlineLevel="4" x14ac:dyDescent="0.2">
      <c r="A155" s="61" t="s">
        <v>155</v>
      </c>
      <c r="B155" s="61"/>
      <c r="C155" s="61"/>
      <c r="D155" s="61"/>
      <c r="E155" s="61"/>
      <c r="F155" s="61"/>
      <c r="G155" s="19">
        <v>0</v>
      </c>
      <c r="H155" s="27"/>
      <c r="I155" s="40">
        <f t="shared" si="10"/>
        <v>0</v>
      </c>
      <c r="J155" s="25">
        <v>0</v>
      </c>
      <c r="K155" s="10"/>
      <c r="L155" s="40">
        <f t="shared" si="11"/>
        <v>0</v>
      </c>
      <c r="M155" s="25">
        <f t="shared" si="13"/>
        <v>0</v>
      </c>
      <c r="N155" s="10">
        <f t="shared" si="14"/>
        <v>0</v>
      </c>
      <c r="O155" s="40">
        <f t="shared" si="12"/>
        <v>0</v>
      </c>
    </row>
    <row r="156" spans="1:15" ht="10.95" hidden="1" customHeight="1" outlineLevel="4" x14ac:dyDescent="0.2">
      <c r="A156" s="61" t="s">
        <v>156</v>
      </c>
      <c r="B156" s="61"/>
      <c r="C156" s="61"/>
      <c r="D156" s="61"/>
      <c r="E156" s="61"/>
      <c r="F156" s="61"/>
      <c r="G156" s="19">
        <v>123431.75269977901</v>
      </c>
      <c r="H156" s="27"/>
      <c r="I156" s="40">
        <f t="shared" si="10"/>
        <v>-123431.75269977901</v>
      </c>
      <c r="J156" s="25">
        <v>233816.78536080584</v>
      </c>
      <c r="K156" s="6">
        <v>322581</v>
      </c>
      <c r="L156" s="37">
        <f t="shared" si="11"/>
        <v>88764.214639194164</v>
      </c>
      <c r="M156" s="25">
        <f t="shared" si="13"/>
        <v>357248.53806058486</v>
      </c>
      <c r="N156" s="6">
        <f t="shared" si="14"/>
        <v>322581</v>
      </c>
      <c r="O156" s="37">
        <f t="shared" si="12"/>
        <v>-34667.538060584862</v>
      </c>
    </row>
    <row r="157" spans="1:15" ht="10.95" hidden="1" customHeight="1" outlineLevel="4" x14ac:dyDescent="0.2">
      <c r="A157" s="61" t="s">
        <v>157</v>
      </c>
      <c r="B157" s="61"/>
      <c r="C157" s="61"/>
      <c r="D157" s="61"/>
      <c r="E157" s="61"/>
      <c r="F157" s="61"/>
      <c r="G157" s="19">
        <v>0</v>
      </c>
      <c r="H157" s="27"/>
      <c r="I157" s="40">
        <f t="shared" si="10"/>
        <v>0</v>
      </c>
      <c r="J157" s="25">
        <v>0</v>
      </c>
      <c r="K157" s="10"/>
      <c r="L157" s="40">
        <f t="shared" si="11"/>
        <v>0</v>
      </c>
      <c r="M157" s="25">
        <f t="shared" si="13"/>
        <v>0</v>
      </c>
      <c r="N157" s="10">
        <f t="shared" si="14"/>
        <v>0</v>
      </c>
      <c r="O157" s="40">
        <f t="shared" si="12"/>
        <v>0</v>
      </c>
    </row>
    <row r="158" spans="1:15" ht="10.95" customHeight="1" outlineLevel="3" collapsed="1" x14ac:dyDescent="0.2">
      <c r="A158" s="48" t="s">
        <v>158</v>
      </c>
      <c r="B158" s="48"/>
      <c r="C158" s="48"/>
      <c r="D158" s="48"/>
      <c r="E158" s="48"/>
      <c r="F158" s="48"/>
      <c r="G158" s="20">
        <v>192000</v>
      </c>
      <c r="H158" s="26">
        <v>145797</v>
      </c>
      <c r="I158" s="39">
        <f t="shared" si="10"/>
        <v>-46203</v>
      </c>
      <c r="J158" s="26">
        <v>192000</v>
      </c>
      <c r="K158" s="9">
        <v>182364.1</v>
      </c>
      <c r="L158" s="39">
        <f t="shared" si="11"/>
        <v>-9635.8999999999942</v>
      </c>
      <c r="M158" s="26">
        <f t="shared" si="13"/>
        <v>384000</v>
      </c>
      <c r="N158" s="9">
        <f t="shared" si="14"/>
        <v>328161.09999999998</v>
      </c>
      <c r="O158" s="39">
        <f t="shared" si="12"/>
        <v>-55838.900000000023</v>
      </c>
    </row>
    <row r="159" spans="1:15" ht="10.95" hidden="1" customHeight="1" outlineLevel="4" x14ac:dyDescent="0.2">
      <c r="A159" s="61" t="s">
        <v>159</v>
      </c>
      <c r="B159" s="61"/>
      <c r="C159" s="61"/>
      <c r="D159" s="61"/>
      <c r="E159" s="61"/>
      <c r="F159" s="61"/>
      <c r="G159" s="19">
        <v>52000</v>
      </c>
      <c r="H159" s="25">
        <v>45240</v>
      </c>
      <c r="I159" s="37">
        <f t="shared" si="10"/>
        <v>-6760</v>
      </c>
      <c r="J159" s="25">
        <v>52000</v>
      </c>
      <c r="K159" s="6">
        <v>76300</v>
      </c>
      <c r="L159" s="37">
        <f t="shared" si="11"/>
        <v>24300</v>
      </c>
      <c r="M159" s="25">
        <f t="shared" si="13"/>
        <v>104000</v>
      </c>
      <c r="N159" s="6">
        <f t="shared" si="14"/>
        <v>121540</v>
      </c>
      <c r="O159" s="37">
        <f t="shared" si="12"/>
        <v>17540</v>
      </c>
    </row>
    <row r="160" spans="1:15" ht="10.95" hidden="1" customHeight="1" outlineLevel="4" x14ac:dyDescent="0.2">
      <c r="A160" s="61" t="s">
        <v>160</v>
      </c>
      <c r="B160" s="61"/>
      <c r="C160" s="61"/>
      <c r="D160" s="61"/>
      <c r="E160" s="61"/>
      <c r="F160" s="61"/>
      <c r="G160" s="19">
        <v>0</v>
      </c>
      <c r="H160" s="25">
        <v>70057</v>
      </c>
      <c r="I160" s="37">
        <f t="shared" si="10"/>
        <v>70057</v>
      </c>
      <c r="J160" s="25">
        <v>0</v>
      </c>
      <c r="K160" s="6">
        <v>47082</v>
      </c>
      <c r="L160" s="37">
        <f t="shared" si="11"/>
        <v>47082</v>
      </c>
      <c r="M160" s="25">
        <f t="shared" si="13"/>
        <v>0</v>
      </c>
      <c r="N160" s="6">
        <f t="shared" si="14"/>
        <v>117139</v>
      </c>
      <c r="O160" s="37">
        <f t="shared" si="12"/>
        <v>117139</v>
      </c>
    </row>
    <row r="161" spans="1:15" ht="22.95" hidden="1" customHeight="1" outlineLevel="4" x14ac:dyDescent="0.2">
      <c r="A161" s="61" t="s">
        <v>161</v>
      </c>
      <c r="B161" s="61"/>
      <c r="C161" s="61"/>
      <c r="D161" s="61"/>
      <c r="E161" s="61"/>
      <c r="F161" s="61"/>
      <c r="G161" s="19">
        <v>45000</v>
      </c>
      <c r="H161" s="27"/>
      <c r="I161" s="40">
        <f t="shared" si="10"/>
        <v>-45000</v>
      </c>
      <c r="J161" s="25">
        <v>45000</v>
      </c>
      <c r="K161" s="11">
        <v>55882.1</v>
      </c>
      <c r="L161" s="37">
        <f t="shared" si="11"/>
        <v>10882.099999999999</v>
      </c>
      <c r="M161" s="25">
        <f t="shared" si="13"/>
        <v>90000</v>
      </c>
      <c r="N161" s="11">
        <f t="shared" si="14"/>
        <v>55882.1</v>
      </c>
      <c r="O161" s="37">
        <f t="shared" si="12"/>
        <v>-34117.9</v>
      </c>
    </row>
    <row r="162" spans="1:15" ht="10.95" hidden="1" customHeight="1" outlineLevel="4" x14ac:dyDescent="0.2">
      <c r="A162" s="61" t="s">
        <v>162</v>
      </c>
      <c r="B162" s="61"/>
      <c r="C162" s="61"/>
      <c r="D162" s="61"/>
      <c r="E162" s="61"/>
      <c r="F162" s="61"/>
      <c r="G162" s="19">
        <v>55000</v>
      </c>
      <c r="H162" s="27"/>
      <c r="I162" s="40">
        <f t="shared" si="10"/>
        <v>-55000</v>
      </c>
      <c r="J162" s="25">
        <v>55000</v>
      </c>
      <c r="K162" s="10"/>
      <c r="L162" s="40">
        <f t="shared" si="11"/>
        <v>-55000</v>
      </c>
      <c r="M162" s="25">
        <f t="shared" si="13"/>
        <v>110000</v>
      </c>
      <c r="N162" s="10">
        <f t="shared" si="14"/>
        <v>0</v>
      </c>
      <c r="O162" s="40">
        <f t="shared" si="12"/>
        <v>-110000</v>
      </c>
    </row>
    <row r="163" spans="1:15" ht="10.95" hidden="1" customHeight="1" outlineLevel="4" x14ac:dyDescent="0.2">
      <c r="A163" s="61" t="s">
        <v>163</v>
      </c>
      <c r="B163" s="61"/>
      <c r="C163" s="61"/>
      <c r="D163" s="61"/>
      <c r="E163" s="61"/>
      <c r="F163" s="61"/>
      <c r="G163" s="19">
        <v>15000</v>
      </c>
      <c r="H163" s="27"/>
      <c r="I163" s="40">
        <f t="shared" si="10"/>
        <v>-15000</v>
      </c>
      <c r="J163" s="25">
        <v>15000</v>
      </c>
      <c r="K163" s="10"/>
      <c r="L163" s="40">
        <f t="shared" si="11"/>
        <v>-15000</v>
      </c>
      <c r="M163" s="25">
        <f t="shared" si="13"/>
        <v>30000</v>
      </c>
      <c r="N163" s="10">
        <f t="shared" si="14"/>
        <v>0</v>
      </c>
      <c r="O163" s="40">
        <f t="shared" si="12"/>
        <v>-30000</v>
      </c>
    </row>
    <row r="164" spans="1:15" ht="10.95" hidden="1" customHeight="1" outlineLevel="4" x14ac:dyDescent="0.2">
      <c r="A164" s="61" t="s">
        <v>164</v>
      </c>
      <c r="B164" s="61"/>
      <c r="C164" s="61"/>
      <c r="D164" s="61"/>
      <c r="E164" s="61"/>
      <c r="F164" s="61"/>
      <c r="G164" s="19">
        <v>15000</v>
      </c>
      <c r="H164" s="27"/>
      <c r="I164" s="40">
        <f t="shared" si="10"/>
        <v>-15000</v>
      </c>
      <c r="J164" s="25">
        <v>15000</v>
      </c>
      <c r="K164" s="10"/>
      <c r="L164" s="40">
        <f t="shared" si="11"/>
        <v>-15000</v>
      </c>
      <c r="M164" s="25">
        <f t="shared" si="13"/>
        <v>30000</v>
      </c>
      <c r="N164" s="10">
        <f t="shared" si="14"/>
        <v>0</v>
      </c>
      <c r="O164" s="40">
        <f t="shared" si="12"/>
        <v>-30000</v>
      </c>
    </row>
    <row r="165" spans="1:15" ht="22.95" hidden="1" customHeight="1" outlineLevel="4" x14ac:dyDescent="0.2">
      <c r="A165" s="61" t="s">
        <v>165</v>
      </c>
      <c r="B165" s="61"/>
      <c r="C165" s="61"/>
      <c r="D165" s="61"/>
      <c r="E165" s="61"/>
      <c r="F165" s="61"/>
      <c r="G165" s="19">
        <v>0</v>
      </c>
      <c r="H165" s="25">
        <v>15000</v>
      </c>
      <c r="I165" s="37">
        <f t="shared" si="10"/>
        <v>15000</v>
      </c>
      <c r="J165" s="25">
        <v>0</v>
      </c>
      <c r="K165" s="10"/>
      <c r="L165" s="40">
        <f t="shared" si="11"/>
        <v>0</v>
      </c>
      <c r="M165" s="25">
        <f t="shared" si="13"/>
        <v>0</v>
      </c>
      <c r="N165" s="10">
        <f t="shared" si="14"/>
        <v>15000</v>
      </c>
      <c r="O165" s="37">
        <f t="shared" si="12"/>
        <v>15000</v>
      </c>
    </row>
    <row r="166" spans="1:15" ht="10.95" hidden="1" customHeight="1" outlineLevel="4" x14ac:dyDescent="0.2">
      <c r="A166" s="61" t="s">
        <v>166</v>
      </c>
      <c r="B166" s="61"/>
      <c r="C166" s="61"/>
      <c r="D166" s="61"/>
      <c r="E166" s="61"/>
      <c r="F166" s="61"/>
      <c r="G166" s="19">
        <v>10000</v>
      </c>
      <c r="H166" s="25">
        <v>15500</v>
      </c>
      <c r="I166" s="37">
        <f t="shared" si="10"/>
        <v>5500</v>
      </c>
      <c r="J166" s="25">
        <v>10000</v>
      </c>
      <c r="K166" s="6">
        <v>3100</v>
      </c>
      <c r="L166" s="37">
        <f t="shared" si="11"/>
        <v>-6900</v>
      </c>
      <c r="M166" s="25">
        <f t="shared" si="13"/>
        <v>20000</v>
      </c>
      <c r="N166" s="6">
        <f t="shared" si="14"/>
        <v>18600</v>
      </c>
      <c r="O166" s="37">
        <f t="shared" si="12"/>
        <v>-1400</v>
      </c>
    </row>
    <row r="167" spans="1:15" ht="10.95" customHeight="1" outlineLevel="3" collapsed="1" x14ac:dyDescent="0.2">
      <c r="A167" s="48" t="s">
        <v>167</v>
      </c>
      <c r="B167" s="48"/>
      <c r="C167" s="48"/>
      <c r="D167" s="48"/>
      <c r="E167" s="48"/>
      <c r="F167" s="48"/>
      <c r="G167" s="20">
        <v>251351.80909191884</v>
      </c>
      <c r="H167" s="26">
        <v>811059.84</v>
      </c>
      <c r="I167" s="39">
        <f t="shared" si="10"/>
        <v>559708.0309080811</v>
      </c>
      <c r="J167" s="26">
        <v>482777.34540531179</v>
      </c>
      <c r="K167" s="7">
        <v>44986.55</v>
      </c>
      <c r="L167" s="39">
        <f t="shared" si="11"/>
        <v>-437790.7954053118</v>
      </c>
      <c r="M167" s="26">
        <f t="shared" si="13"/>
        <v>734129.15449723066</v>
      </c>
      <c r="N167" s="7">
        <f t="shared" si="14"/>
        <v>856046.39</v>
      </c>
      <c r="O167" s="39">
        <f t="shared" si="12"/>
        <v>121917.23550276936</v>
      </c>
    </row>
    <row r="168" spans="1:15" ht="10.95" hidden="1" customHeight="1" outlineLevel="4" x14ac:dyDescent="0.2">
      <c r="A168" s="61" t="s">
        <v>168</v>
      </c>
      <c r="B168" s="61"/>
      <c r="C168" s="61"/>
      <c r="D168" s="61"/>
      <c r="E168" s="61"/>
      <c r="F168" s="61"/>
      <c r="G168" s="19">
        <v>82561.137091918848</v>
      </c>
      <c r="H168" s="25">
        <v>38048.06</v>
      </c>
      <c r="I168" s="37">
        <f t="shared" si="10"/>
        <v>-44513.077091918851</v>
      </c>
      <c r="J168" s="25">
        <v>92827.34540531176</v>
      </c>
      <c r="K168" s="5">
        <v>31878.61</v>
      </c>
      <c r="L168" s="37">
        <f t="shared" si="11"/>
        <v>-60948.73540531176</v>
      </c>
      <c r="M168" s="25">
        <f t="shared" si="13"/>
        <v>175388.48249723061</v>
      </c>
      <c r="N168" s="5">
        <f t="shared" si="14"/>
        <v>69926.67</v>
      </c>
      <c r="O168" s="37">
        <f t="shared" si="12"/>
        <v>-105461.81249723061</v>
      </c>
    </row>
    <row r="169" spans="1:15" ht="10.95" hidden="1" customHeight="1" outlineLevel="4" x14ac:dyDescent="0.2">
      <c r="A169" s="61" t="s">
        <v>169</v>
      </c>
      <c r="B169" s="61"/>
      <c r="C169" s="61"/>
      <c r="D169" s="61"/>
      <c r="E169" s="61"/>
      <c r="F169" s="61"/>
      <c r="G169" s="19">
        <v>0</v>
      </c>
      <c r="H169" s="27"/>
      <c r="I169" s="40">
        <f t="shared" si="10"/>
        <v>0</v>
      </c>
      <c r="J169" s="25">
        <v>0</v>
      </c>
      <c r="K169" s="10"/>
      <c r="L169" s="40">
        <f t="shared" si="11"/>
        <v>0</v>
      </c>
      <c r="M169" s="25">
        <f t="shared" si="13"/>
        <v>0</v>
      </c>
      <c r="N169" s="10">
        <f t="shared" si="14"/>
        <v>0</v>
      </c>
      <c r="O169" s="40">
        <f t="shared" si="12"/>
        <v>0</v>
      </c>
    </row>
    <row r="170" spans="1:15" ht="10.95" hidden="1" customHeight="1" outlineLevel="4" x14ac:dyDescent="0.2">
      <c r="A170" s="61" t="s">
        <v>170</v>
      </c>
      <c r="B170" s="61"/>
      <c r="C170" s="61"/>
      <c r="D170" s="61"/>
      <c r="E170" s="61"/>
      <c r="F170" s="61"/>
      <c r="G170" s="19">
        <v>0</v>
      </c>
      <c r="H170" s="25">
        <v>37717.949999999997</v>
      </c>
      <c r="I170" s="37">
        <f t="shared" si="10"/>
        <v>37717.949999999997</v>
      </c>
      <c r="J170" s="25">
        <v>0</v>
      </c>
      <c r="K170" s="10"/>
      <c r="L170" s="40">
        <f t="shared" si="11"/>
        <v>0</v>
      </c>
      <c r="M170" s="25">
        <f t="shared" si="13"/>
        <v>0</v>
      </c>
      <c r="N170" s="10">
        <f t="shared" si="14"/>
        <v>37717.949999999997</v>
      </c>
      <c r="O170" s="37">
        <f t="shared" si="12"/>
        <v>37717.949999999997</v>
      </c>
    </row>
    <row r="171" spans="1:15" ht="10.95" hidden="1" customHeight="1" outlineLevel="4" x14ac:dyDescent="0.2">
      <c r="A171" s="61" t="s">
        <v>171</v>
      </c>
      <c r="B171" s="61"/>
      <c r="C171" s="61"/>
      <c r="D171" s="61"/>
      <c r="E171" s="61"/>
      <c r="F171" s="61"/>
      <c r="G171" s="19">
        <v>22000</v>
      </c>
      <c r="H171" s="25">
        <v>20549</v>
      </c>
      <c r="I171" s="37">
        <f t="shared" si="10"/>
        <v>-1451</v>
      </c>
      <c r="J171" s="25">
        <v>22000</v>
      </c>
      <c r="K171" s="5">
        <v>4427.59</v>
      </c>
      <c r="L171" s="37">
        <f t="shared" si="11"/>
        <v>-17572.41</v>
      </c>
      <c r="M171" s="25">
        <f t="shared" si="13"/>
        <v>44000</v>
      </c>
      <c r="N171" s="5">
        <f t="shared" si="14"/>
        <v>24976.59</v>
      </c>
      <c r="O171" s="37">
        <f t="shared" si="12"/>
        <v>-19023.41</v>
      </c>
    </row>
    <row r="172" spans="1:15" ht="10.95" hidden="1" customHeight="1" outlineLevel="4" x14ac:dyDescent="0.2">
      <c r="A172" s="61" t="s">
        <v>172</v>
      </c>
      <c r="B172" s="61"/>
      <c r="C172" s="61"/>
      <c r="D172" s="61"/>
      <c r="E172" s="61"/>
      <c r="F172" s="61"/>
      <c r="G172" s="19">
        <v>0</v>
      </c>
      <c r="H172" s="27"/>
      <c r="I172" s="40">
        <f t="shared" si="10"/>
        <v>0</v>
      </c>
      <c r="J172" s="25">
        <v>0</v>
      </c>
      <c r="K172" s="10"/>
      <c r="L172" s="40">
        <f t="shared" si="11"/>
        <v>0</v>
      </c>
      <c r="M172" s="25">
        <f t="shared" si="13"/>
        <v>0</v>
      </c>
      <c r="N172" s="10">
        <f t="shared" si="14"/>
        <v>0</v>
      </c>
      <c r="O172" s="40">
        <f t="shared" si="12"/>
        <v>0</v>
      </c>
    </row>
    <row r="173" spans="1:15" ht="10.95" hidden="1" customHeight="1" outlineLevel="4" x14ac:dyDescent="0.2">
      <c r="A173" s="61" t="s">
        <v>173</v>
      </c>
      <c r="B173" s="61"/>
      <c r="C173" s="61"/>
      <c r="D173" s="61"/>
      <c r="E173" s="61"/>
      <c r="F173" s="61"/>
      <c r="G173" s="19">
        <v>62000</v>
      </c>
      <c r="H173" s="25">
        <v>675664</v>
      </c>
      <c r="I173" s="37">
        <f t="shared" si="10"/>
        <v>613664</v>
      </c>
      <c r="J173" s="25">
        <v>212000</v>
      </c>
      <c r="K173" s="10"/>
      <c r="L173" s="40">
        <f t="shared" si="11"/>
        <v>-212000</v>
      </c>
      <c r="M173" s="25">
        <f t="shared" si="13"/>
        <v>274000</v>
      </c>
      <c r="N173" s="10">
        <f t="shared" si="14"/>
        <v>675664</v>
      </c>
      <c r="O173" s="37">
        <f t="shared" si="12"/>
        <v>401664</v>
      </c>
    </row>
    <row r="174" spans="1:15" ht="10.95" hidden="1" customHeight="1" outlineLevel="4" x14ac:dyDescent="0.2">
      <c r="A174" s="61" t="s">
        <v>174</v>
      </c>
      <c r="B174" s="61"/>
      <c r="C174" s="61"/>
      <c r="D174" s="61"/>
      <c r="E174" s="61"/>
      <c r="F174" s="61"/>
      <c r="G174" s="19">
        <v>0</v>
      </c>
      <c r="H174" s="27"/>
      <c r="I174" s="40">
        <f t="shared" si="10"/>
        <v>0</v>
      </c>
      <c r="J174" s="25">
        <v>65000</v>
      </c>
      <c r="K174" s="10"/>
      <c r="L174" s="40">
        <f t="shared" si="11"/>
        <v>-65000</v>
      </c>
      <c r="M174" s="25">
        <f t="shared" si="13"/>
        <v>65000</v>
      </c>
      <c r="N174" s="10">
        <f t="shared" si="14"/>
        <v>0</v>
      </c>
      <c r="O174" s="40">
        <f t="shared" si="12"/>
        <v>-65000</v>
      </c>
    </row>
    <row r="175" spans="1:15" ht="10.95" hidden="1" customHeight="1" outlineLevel="4" x14ac:dyDescent="0.2">
      <c r="A175" s="61" t="s">
        <v>175</v>
      </c>
      <c r="B175" s="61"/>
      <c r="C175" s="61"/>
      <c r="D175" s="61"/>
      <c r="E175" s="61"/>
      <c r="F175" s="61"/>
      <c r="G175" s="19"/>
      <c r="H175" s="27"/>
      <c r="I175" s="40">
        <f t="shared" si="10"/>
        <v>0</v>
      </c>
      <c r="J175" s="25"/>
      <c r="K175" s="10"/>
      <c r="L175" s="40">
        <f t="shared" si="11"/>
        <v>0</v>
      </c>
      <c r="M175" s="25">
        <f t="shared" si="13"/>
        <v>0</v>
      </c>
      <c r="N175" s="10">
        <f t="shared" si="14"/>
        <v>0</v>
      </c>
      <c r="O175" s="40">
        <f t="shared" si="12"/>
        <v>0</v>
      </c>
    </row>
    <row r="176" spans="1:15" ht="10.95" hidden="1" customHeight="1" outlineLevel="4" x14ac:dyDescent="0.2">
      <c r="A176" s="61" t="s">
        <v>176</v>
      </c>
      <c r="B176" s="61"/>
      <c r="C176" s="61"/>
      <c r="D176" s="61"/>
      <c r="E176" s="61"/>
      <c r="F176" s="61"/>
      <c r="G176" s="19">
        <v>24790.671999999999</v>
      </c>
      <c r="H176" s="25">
        <v>17417.89</v>
      </c>
      <c r="I176" s="37">
        <f t="shared" si="10"/>
        <v>-7372.7819999999992</v>
      </c>
      <c r="J176" s="25">
        <v>30950</v>
      </c>
      <c r="K176" s="5">
        <v>5018.46</v>
      </c>
      <c r="L176" s="37">
        <f t="shared" si="11"/>
        <v>-25931.54</v>
      </c>
      <c r="M176" s="25">
        <f t="shared" si="13"/>
        <v>55740.671999999999</v>
      </c>
      <c r="N176" s="5">
        <f t="shared" si="14"/>
        <v>22436.35</v>
      </c>
      <c r="O176" s="37">
        <f t="shared" si="12"/>
        <v>-33304.322</v>
      </c>
    </row>
    <row r="177" spans="1:15" ht="10.95" hidden="1" customHeight="1" outlineLevel="4" x14ac:dyDescent="0.2">
      <c r="A177" s="61" t="s">
        <v>177</v>
      </c>
      <c r="B177" s="61"/>
      <c r="C177" s="61"/>
      <c r="D177" s="61"/>
      <c r="E177" s="61"/>
      <c r="F177" s="61"/>
      <c r="G177" s="19">
        <v>0</v>
      </c>
      <c r="H177" s="27"/>
      <c r="I177" s="40">
        <f t="shared" si="10"/>
        <v>0</v>
      </c>
      <c r="J177" s="25">
        <v>0</v>
      </c>
      <c r="K177" s="10"/>
      <c r="L177" s="40">
        <f t="shared" si="11"/>
        <v>0</v>
      </c>
      <c r="M177" s="25">
        <f t="shared" si="13"/>
        <v>0</v>
      </c>
      <c r="N177" s="10">
        <f t="shared" si="14"/>
        <v>0</v>
      </c>
      <c r="O177" s="40">
        <f t="shared" si="12"/>
        <v>0</v>
      </c>
    </row>
    <row r="178" spans="1:15" ht="10.95" hidden="1" customHeight="1" outlineLevel="4" x14ac:dyDescent="0.2">
      <c r="A178" s="61" t="s">
        <v>178</v>
      </c>
      <c r="B178" s="61"/>
      <c r="C178" s="61"/>
      <c r="D178" s="61"/>
      <c r="E178" s="61"/>
      <c r="F178" s="61"/>
      <c r="G178" s="19">
        <v>20000</v>
      </c>
      <c r="H178" s="25">
        <v>1600</v>
      </c>
      <c r="I178" s="37">
        <f t="shared" si="10"/>
        <v>-18400</v>
      </c>
      <c r="J178" s="25">
        <v>20000</v>
      </c>
      <c r="K178" s="10"/>
      <c r="L178" s="40">
        <f t="shared" si="11"/>
        <v>-20000</v>
      </c>
      <c r="M178" s="25">
        <f t="shared" si="13"/>
        <v>40000</v>
      </c>
      <c r="N178" s="10">
        <f t="shared" si="14"/>
        <v>1600</v>
      </c>
      <c r="O178" s="37">
        <f t="shared" si="12"/>
        <v>-38400</v>
      </c>
    </row>
    <row r="179" spans="1:15" ht="10.95" hidden="1" customHeight="1" outlineLevel="4" x14ac:dyDescent="0.2">
      <c r="A179" s="61" t="s">
        <v>179</v>
      </c>
      <c r="B179" s="61"/>
      <c r="C179" s="61"/>
      <c r="D179" s="61"/>
      <c r="E179" s="61"/>
      <c r="F179" s="61"/>
      <c r="G179" s="19">
        <v>0</v>
      </c>
      <c r="H179" s="27"/>
      <c r="I179" s="40">
        <f t="shared" si="10"/>
        <v>0</v>
      </c>
      <c r="J179" s="25">
        <v>0</v>
      </c>
      <c r="K179" s="10"/>
      <c r="L179" s="40">
        <f t="shared" si="11"/>
        <v>0</v>
      </c>
      <c r="M179" s="25">
        <f t="shared" si="13"/>
        <v>0</v>
      </c>
      <c r="N179" s="10">
        <f t="shared" si="14"/>
        <v>0</v>
      </c>
      <c r="O179" s="40">
        <f t="shared" si="12"/>
        <v>0</v>
      </c>
    </row>
    <row r="180" spans="1:15" ht="10.95" hidden="1" customHeight="1" outlineLevel="4" x14ac:dyDescent="0.2">
      <c r="A180" s="61" t="s">
        <v>85</v>
      </c>
      <c r="B180" s="61"/>
      <c r="C180" s="61"/>
      <c r="D180" s="61"/>
      <c r="E180" s="61"/>
      <c r="F180" s="61"/>
      <c r="G180" s="19"/>
      <c r="H180" s="27"/>
      <c r="I180" s="40">
        <f t="shared" si="10"/>
        <v>0</v>
      </c>
      <c r="J180" s="25"/>
      <c r="K180" s="10"/>
      <c r="L180" s="40">
        <f t="shared" si="11"/>
        <v>0</v>
      </c>
      <c r="M180" s="25">
        <f t="shared" si="13"/>
        <v>0</v>
      </c>
      <c r="N180" s="10">
        <f t="shared" si="14"/>
        <v>0</v>
      </c>
      <c r="O180" s="40">
        <f t="shared" si="12"/>
        <v>0</v>
      </c>
    </row>
    <row r="181" spans="1:15" ht="10.95" hidden="1" customHeight="1" outlineLevel="4" x14ac:dyDescent="0.2">
      <c r="A181" s="61" t="s">
        <v>180</v>
      </c>
      <c r="B181" s="61"/>
      <c r="C181" s="61"/>
      <c r="D181" s="61"/>
      <c r="E181" s="61"/>
      <c r="F181" s="61"/>
      <c r="G181" s="19">
        <v>0</v>
      </c>
      <c r="H181" s="27"/>
      <c r="I181" s="40">
        <f t="shared" si="10"/>
        <v>0</v>
      </c>
      <c r="J181" s="25">
        <v>0</v>
      </c>
      <c r="K181" s="10"/>
      <c r="L181" s="40">
        <f t="shared" si="11"/>
        <v>0</v>
      </c>
      <c r="M181" s="25">
        <f t="shared" si="13"/>
        <v>0</v>
      </c>
      <c r="N181" s="10">
        <f t="shared" si="14"/>
        <v>0</v>
      </c>
      <c r="O181" s="40">
        <f t="shared" si="12"/>
        <v>0</v>
      </c>
    </row>
    <row r="182" spans="1:15" ht="10.95" hidden="1" customHeight="1" outlineLevel="4" x14ac:dyDescent="0.2">
      <c r="A182" s="61" t="s">
        <v>181</v>
      </c>
      <c r="B182" s="61"/>
      <c r="C182" s="61"/>
      <c r="D182" s="61"/>
      <c r="E182" s="61"/>
      <c r="F182" s="61"/>
      <c r="G182" s="19">
        <v>25000</v>
      </c>
      <c r="H182" s="25">
        <v>9230.94</v>
      </c>
      <c r="I182" s="37">
        <f t="shared" si="10"/>
        <v>-15769.06</v>
      </c>
      <c r="J182" s="25">
        <v>25000</v>
      </c>
      <c r="K182" s="5">
        <v>3661.89</v>
      </c>
      <c r="L182" s="37">
        <f t="shared" si="11"/>
        <v>-21338.11</v>
      </c>
      <c r="M182" s="25">
        <f t="shared" si="13"/>
        <v>50000</v>
      </c>
      <c r="N182" s="5">
        <f t="shared" si="14"/>
        <v>12892.83</v>
      </c>
      <c r="O182" s="37">
        <f t="shared" si="12"/>
        <v>-37107.17</v>
      </c>
    </row>
    <row r="183" spans="1:15" ht="10.95" hidden="1" customHeight="1" outlineLevel="4" x14ac:dyDescent="0.2">
      <c r="A183" s="62" t="s">
        <v>291</v>
      </c>
      <c r="B183" s="61"/>
      <c r="C183" s="61"/>
      <c r="D183" s="61"/>
      <c r="E183" s="61"/>
      <c r="F183" s="61"/>
      <c r="G183" s="19">
        <v>10000</v>
      </c>
      <c r="H183" s="25"/>
      <c r="I183" s="37">
        <f t="shared" si="10"/>
        <v>-10000</v>
      </c>
      <c r="J183" s="25">
        <v>10000</v>
      </c>
      <c r="K183" s="15"/>
      <c r="L183" s="37">
        <f t="shared" si="11"/>
        <v>-10000</v>
      </c>
      <c r="M183" s="25">
        <f t="shared" si="13"/>
        <v>20000</v>
      </c>
      <c r="N183" s="15">
        <f t="shared" si="14"/>
        <v>0</v>
      </c>
      <c r="O183" s="37">
        <f t="shared" si="12"/>
        <v>-20000</v>
      </c>
    </row>
    <row r="184" spans="1:15" ht="10.95" hidden="1" customHeight="1" outlineLevel="4" x14ac:dyDescent="0.2">
      <c r="A184" s="61" t="s">
        <v>182</v>
      </c>
      <c r="B184" s="61"/>
      <c r="C184" s="61"/>
      <c r="D184" s="61"/>
      <c r="E184" s="61"/>
      <c r="F184" s="61"/>
      <c r="G184" s="19">
        <v>5000</v>
      </c>
      <c r="H184" s="25">
        <v>10832</v>
      </c>
      <c r="I184" s="37">
        <f t="shared" si="10"/>
        <v>5832</v>
      </c>
      <c r="J184" s="25">
        <v>5000</v>
      </c>
      <c r="K184" s="10"/>
      <c r="L184" s="40">
        <f t="shared" si="11"/>
        <v>-5000</v>
      </c>
      <c r="M184" s="25">
        <f t="shared" si="13"/>
        <v>10000</v>
      </c>
      <c r="N184" s="10">
        <f t="shared" si="14"/>
        <v>10832</v>
      </c>
      <c r="O184" s="37">
        <f t="shared" si="12"/>
        <v>832</v>
      </c>
    </row>
    <row r="185" spans="1:15" ht="10.95" customHeight="1" outlineLevel="3" collapsed="1" x14ac:dyDescent="0.2">
      <c r="A185" s="48" t="s">
        <v>183</v>
      </c>
      <c r="B185" s="48"/>
      <c r="C185" s="48"/>
      <c r="D185" s="48"/>
      <c r="E185" s="48"/>
      <c r="F185" s="48"/>
      <c r="G185" s="20">
        <v>1000</v>
      </c>
      <c r="H185" s="26">
        <v>80153.45</v>
      </c>
      <c r="I185" s="39">
        <f t="shared" si="10"/>
        <v>79153.45</v>
      </c>
      <c r="J185" s="26">
        <v>1000</v>
      </c>
      <c r="K185" s="7">
        <v>461193.89</v>
      </c>
      <c r="L185" s="39">
        <f t="shared" si="11"/>
        <v>460193.89</v>
      </c>
      <c r="M185" s="26">
        <f t="shared" si="13"/>
        <v>2000</v>
      </c>
      <c r="N185" s="7">
        <f t="shared" si="14"/>
        <v>541347.34</v>
      </c>
      <c r="O185" s="39">
        <f t="shared" si="12"/>
        <v>539347.34</v>
      </c>
    </row>
    <row r="186" spans="1:15" ht="10.95" hidden="1" customHeight="1" outlineLevel="4" x14ac:dyDescent="0.2">
      <c r="A186" s="61" t="s">
        <v>184</v>
      </c>
      <c r="B186" s="61"/>
      <c r="C186" s="61"/>
      <c r="D186" s="61"/>
      <c r="E186" s="61"/>
      <c r="F186" s="61"/>
      <c r="G186" s="19">
        <v>0</v>
      </c>
      <c r="H186" s="27"/>
      <c r="I186" s="40">
        <f t="shared" si="10"/>
        <v>0</v>
      </c>
      <c r="J186" s="25">
        <v>0</v>
      </c>
      <c r="K186" s="10"/>
      <c r="L186" s="40">
        <f t="shared" si="11"/>
        <v>0</v>
      </c>
      <c r="M186" s="25">
        <f t="shared" si="13"/>
        <v>0</v>
      </c>
      <c r="N186" s="10">
        <f t="shared" si="14"/>
        <v>0</v>
      </c>
      <c r="O186" s="40">
        <f t="shared" si="12"/>
        <v>0</v>
      </c>
    </row>
    <row r="187" spans="1:15" ht="10.95" hidden="1" customHeight="1" outlineLevel="4" x14ac:dyDescent="0.2">
      <c r="A187" s="61" t="s">
        <v>185</v>
      </c>
      <c r="B187" s="61"/>
      <c r="C187" s="61"/>
      <c r="D187" s="61"/>
      <c r="E187" s="61"/>
      <c r="F187" s="61"/>
      <c r="G187" s="19">
        <v>1000</v>
      </c>
      <c r="H187" s="27"/>
      <c r="I187" s="40">
        <f t="shared" si="10"/>
        <v>-1000</v>
      </c>
      <c r="J187" s="25">
        <v>1000</v>
      </c>
      <c r="K187" s="10"/>
      <c r="L187" s="40">
        <f t="shared" si="11"/>
        <v>-1000</v>
      </c>
      <c r="M187" s="25">
        <f t="shared" si="13"/>
        <v>2000</v>
      </c>
      <c r="N187" s="10">
        <f t="shared" si="14"/>
        <v>0</v>
      </c>
      <c r="O187" s="40">
        <f t="shared" si="12"/>
        <v>-2000</v>
      </c>
    </row>
    <row r="188" spans="1:15" ht="10.95" hidden="1" customHeight="1" outlineLevel="4" x14ac:dyDescent="0.2">
      <c r="A188" s="61" t="s">
        <v>186</v>
      </c>
      <c r="B188" s="61"/>
      <c r="C188" s="61"/>
      <c r="D188" s="61"/>
      <c r="E188" s="61"/>
      <c r="F188" s="61"/>
      <c r="G188" s="19"/>
      <c r="H188" s="25">
        <v>42975</v>
      </c>
      <c r="I188" s="37">
        <f t="shared" si="10"/>
        <v>42975</v>
      </c>
      <c r="J188" s="25"/>
      <c r="K188" s="10"/>
      <c r="L188" s="40">
        <f t="shared" si="11"/>
        <v>0</v>
      </c>
      <c r="M188" s="25">
        <f t="shared" si="13"/>
        <v>0</v>
      </c>
      <c r="N188" s="10">
        <f t="shared" si="14"/>
        <v>42975</v>
      </c>
      <c r="O188" s="37">
        <f t="shared" si="12"/>
        <v>42975</v>
      </c>
    </row>
    <row r="189" spans="1:15" ht="10.95" hidden="1" customHeight="1" outlineLevel="4" x14ac:dyDescent="0.2">
      <c r="A189" s="61" t="s">
        <v>187</v>
      </c>
      <c r="B189" s="61"/>
      <c r="C189" s="61"/>
      <c r="D189" s="61"/>
      <c r="E189" s="61"/>
      <c r="F189" s="61"/>
      <c r="G189" s="19">
        <v>0</v>
      </c>
      <c r="H189" s="27"/>
      <c r="I189" s="40">
        <f t="shared" si="10"/>
        <v>0</v>
      </c>
      <c r="J189" s="25">
        <v>0</v>
      </c>
      <c r="K189" s="10"/>
      <c r="L189" s="40">
        <f t="shared" si="11"/>
        <v>0</v>
      </c>
      <c r="M189" s="25">
        <f t="shared" si="13"/>
        <v>0</v>
      </c>
      <c r="N189" s="10">
        <f t="shared" si="14"/>
        <v>0</v>
      </c>
      <c r="O189" s="40">
        <f t="shared" si="12"/>
        <v>0</v>
      </c>
    </row>
    <row r="190" spans="1:15" ht="10.95" hidden="1" customHeight="1" outlineLevel="4" x14ac:dyDescent="0.2">
      <c r="A190" s="61" t="s">
        <v>188</v>
      </c>
      <c r="B190" s="61"/>
      <c r="C190" s="61"/>
      <c r="D190" s="61"/>
      <c r="E190" s="61"/>
      <c r="F190" s="61"/>
      <c r="G190" s="19">
        <v>0</v>
      </c>
      <c r="H190" s="25">
        <v>35867</v>
      </c>
      <c r="I190" s="37">
        <f t="shared" si="10"/>
        <v>35867</v>
      </c>
      <c r="J190" s="25">
        <v>0</v>
      </c>
      <c r="K190" s="10"/>
      <c r="L190" s="40">
        <f t="shared" si="11"/>
        <v>0</v>
      </c>
      <c r="M190" s="25">
        <f t="shared" si="13"/>
        <v>0</v>
      </c>
      <c r="N190" s="10">
        <f t="shared" si="14"/>
        <v>35867</v>
      </c>
      <c r="O190" s="37">
        <f t="shared" si="12"/>
        <v>35867</v>
      </c>
    </row>
    <row r="191" spans="1:15" ht="10.95" hidden="1" customHeight="1" outlineLevel="4" x14ac:dyDescent="0.2">
      <c r="A191" s="61" t="s">
        <v>189</v>
      </c>
      <c r="B191" s="61"/>
      <c r="C191" s="61"/>
      <c r="D191" s="61"/>
      <c r="E191" s="61"/>
      <c r="F191" s="61"/>
      <c r="G191" s="19">
        <v>0</v>
      </c>
      <c r="H191" s="27"/>
      <c r="I191" s="40">
        <f t="shared" si="10"/>
        <v>0</v>
      </c>
      <c r="J191" s="25">
        <v>0</v>
      </c>
      <c r="K191" s="10"/>
      <c r="L191" s="40">
        <f t="shared" si="11"/>
        <v>0</v>
      </c>
      <c r="M191" s="25">
        <f t="shared" si="13"/>
        <v>0</v>
      </c>
      <c r="N191" s="10">
        <f t="shared" si="14"/>
        <v>0</v>
      </c>
      <c r="O191" s="40">
        <f t="shared" si="12"/>
        <v>0</v>
      </c>
    </row>
    <row r="192" spans="1:15" ht="10.95" hidden="1" customHeight="1" outlineLevel="4" x14ac:dyDescent="0.2">
      <c r="A192" s="61" t="s">
        <v>190</v>
      </c>
      <c r="B192" s="61"/>
      <c r="C192" s="61"/>
      <c r="D192" s="61"/>
      <c r="E192" s="61"/>
      <c r="F192" s="61"/>
      <c r="G192" s="19">
        <v>0</v>
      </c>
      <c r="H192" s="25">
        <v>1311.45</v>
      </c>
      <c r="I192" s="37">
        <f t="shared" si="10"/>
        <v>1311.45</v>
      </c>
      <c r="J192" s="25">
        <v>0</v>
      </c>
      <c r="K192" s="5">
        <v>461193.89</v>
      </c>
      <c r="L192" s="37">
        <f t="shared" si="11"/>
        <v>461193.89</v>
      </c>
      <c r="M192" s="25">
        <f t="shared" si="13"/>
        <v>0</v>
      </c>
      <c r="N192" s="5">
        <f t="shared" si="14"/>
        <v>462505.34</v>
      </c>
      <c r="O192" s="37">
        <f t="shared" si="12"/>
        <v>462505.34</v>
      </c>
    </row>
    <row r="193" spans="1:15" s="45" customFormat="1" ht="13.95" customHeight="1" outlineLevel="1" collapsed="1" x14ac:dyDescent="0.25">
      <c r="A193" s="46" t="s">
        <v>191</v>
      </c>
      <c r="B193" s="46"/>
      <c r="C193" s="46"/>
      <c r="D193" s="46"/>
      <c r="E193" s="46"/>
      <c r="F193" s="46"/>
      <c r="G193" s="42">
        <v>-81330</v>
      </c>
      <c r="H193" s="42">
        <v>607.1</v>
      </c>
      <c r="I193" s="43">
        <f t="shared" si="10"/>
        <v>81937.100000000006</v>
      </c>
      <c r="J193" s="44">
        <v>-81330</v>
      </c>
      <c r="K193" s="42">
        <f>K194-K204</f>
        <v>-264440.03999999998</v>
      </c>
      <c r="L193" s="43">
        <f t="shared" si="11"/>
        <v>-183110.03999999998</v>
      </c>
      <c r="M193" s="42">
        <f t="shared" si="13"/>
        <v>-162660</v>
      </c>
      <c r="N193" s="42">
        <f t="shared" si="14"/>
        <v>-263832.94</v>
      </c>
      <c r="O193" s="43">
        <f t="shared" si="12"/>
        <v>-101172.94</v>
      </c>
    </row>
    <row r="194" spans="1:15" s="32" customFormat="1" ht="15.6" hidden="1" customHeight="1" outlineLevel="2" x14ac:dyDescent="0.2">
      <c r="A194" s="47" t="s">
        <v>192</v>
      </c>
      <c r="B194" s="47"/>
      <c r="C194" s="47"/>
      <c r="D194" s="47"/>
      <c r="E194" s="47"/>
      <c r="F194" s="47"/>
      <c r="G194" s="30">
        <v>0</v>
      </c>
      <c r="H194" s="31">
        <v>607.1</v>
      </c>
      <c r="I194" s="38">
        <f t="shared" si="10"/>
        <v>607.1</v>
      </c>
      <c r="J194" s="31">
        <v>0</v>
      </c>
      <c r="K194" s="33">
        <v>559.96</v>
      </c>
      <c r="L194" s="38">
        <f t="shared" si="11"/>
        <v>559.96</v>
      </c>
      <c r="M194" s="31">
        <f t="shared" si="13"/>
        <v>0</v>
      </c>
      <c r="N194" s="33">
        <f>H194+K194</f>
        <v>1167.06</v>
      </c>
      <c r="O194" s="38">
        <f t="shared" si="12"/>
        <v>1167.06</v>
      </c>
    </row>
    <row r="195" spans="1:15" ht="10.95" hidden="1" customHeight="1" outlineLevel="3" collapsed="1" x14ac:dyDescent="0.2">
      <c r="A195" s="48" t="s">
        <v>193</v>
      </c>
      <c r="B195" s="48"/>
      <c r="C195" s="48"/>
      <c r="D195" s="48"/>
      <c r="E195" s="48"/>
      <c r="F195" s="48"/>
      <c r="G195" s="20">
        <v>0</v>
      </c>
      <c r="H195" s="28"/>
      <c r="I195" s="41">
        <f t="shared" si="10"/>
        <v>0</v>
      </c>
      <c r="J195" s="26">
        <v>0</v>
      </c>
      <c r="K195" s="12"/>
      <c r="L195" s="41">
        <f t="shared" si="11"/>
        <v>0</v>
      </c>
      <c r="M195" s="26">
        <f t="shared" si="13"/>
        <v>0</v>
      </c>
      <c r="N195" s="12">
        <f t="shared" ref="N195:N201" si="15">H195+K195</f>
        <v>0</v>
      </c>
      <c r="O195" s="41">
        <f t="shared" si="12"/>
        <v>0</v>
      </c>
    </row>
    <row r="196" spans="1:15" ht="10.95" hidden="1" customHeight="1" outlineLevel="4" x14ac:dyDescent="0.2">
      <c r="A196" s="61" t="s">
        <v>194</v>
      </c>
      <c r="B196" s="61"/>
      <c r="C196" s="61"/>
      <c r="D196" s="61"/>
      <c r="E196" s="61"/>
      <c r="F196" s="61"/>
      <c r="G196" s="19">
        <v>0</v>
      </c>
      <c r="H196" s="27"/>
      <c r="I196" s="40">
        <f t="shared" si="10"/>
        <v>0</v>
      </c>
      <c r="J196" s="25">
        <v>0</v>
      </c>
      <c r="K196" s="10"/>
      <c r="L196" s="40">
        <f t="shared" si="11"/>
        <v>0</v>
      </c>
      <c r="M196" s="25">
        <f t="shared" si="13"/>
        <v>0</v>
      </c>
      <c r="N196" s="10">
        <f t="shared" si="15"/>
        <v>0</v>
      </c>
      <c r="O196" s="40">
        <f t="shared" si="12"/>
        <v>0</v>
      </c>
    </row>
    <row r="197" spans="1:15" ht="10.95" hidden="1" customHeight="1" outlineLevel="4" x14ac:dyDescent="0.2">
      <c r="A197" s="61" t="s">
        <v>195</v>
      </c>
      <c r="B197" s="61"/>
      <c r="C197" s="61"/>
      <c r="D197" s="61"/>
      <c r="E197" s="61"/>
      <c r="F197" s="61"/>
      <c r="G197" s="19">
        <v>0</v>
      </c>
      <c r="H197" s="27"/>
      <c r="I197" s="40">
        <f t="shared" si="10"/>
        <v>0</v>
      </c>
      <c r="J197" s="25">
        <v>0</v>
      </c>
      <c r="K197" s="10"/>
      <c r="L197" s="40">
        <f t="shared" si="11"/>
        <v>0</v>
      </c>
      <c r="M197" s="25">
        <f t="shared" si="13"/>
        <v>0</v>
      </c>
      <c r="N197" s="10">
        <f t="shared" si="15"/>
        <v>0</v>
      </c>
      <c r="O197" s="40">
        <f t="shared" si="12"/>
        <v>0</v>
      </c>
    </row>
    <row r="198" spans="1:15" ht="10.95" hidden="1" customHeight="1" outlineLevel="4" x14ac:dyDescent="0.2">
      <c r="A198" s="61" t="s">
        <v>196</v>
      </c>
      <c r="B198" s="61"/>
      <c r="C198" s="61"/>
      <c r="D198" s="61"/>
      <c r="E198" s="61"/>
      <c r="F198" s="61"/>
      <c r="G198" s="19">
        <v>0</v>
      </c>
      <c r="H198" s="27"/>
      <c r="I198" s="40">
        <f t="shared" si="10"/>
        <v>0</v>
      </c>
      <c r="J198" s="25">
        <v>0</v>
      </c>
      <c r="K198" s="10"/>
      <c r="L198" s="40">
        <f t="shared" si="11"/>
        <v>0</v>
      </c>
      <c r="M198" s="25">
        <f t="shared" si="13"/>
        <v>0</v>
      </c>
      <c r="N198" s="10">
        <f t="shared" si="15"/>
        <v>0</v>
      </c>
      <c r="O198" s="40">
        <f t="shared" si="12"/>
        <v>0</v>
      </c>
    </row>
    <row r="199" spans="1:15" ht="10.95" hidden="1" customHeight="1" outlineLevel="4" x14ac:dyDescent="0.2">
      <c r="A199" s="61" t="s">
        <v>197</v>
      </c>
      <c r="B199" s="61"/>
      <c r="C199" s="61"/>
      <c r="D199" s="61"/>
      <c r="E199" s="61"/>
      <c r="F199" s="61"/>
      <c r="G199" s="19">
        <v>0</v>
      </c>
      <c r="H199" s="27"/>
      <c r="I199" s="40">
        <f t="shared" si="10"/>
        <v>0</v>
      </c>
      <c r="J199" s="25">
        <v>0</v>
      </c>
      <c r="K199" s="10"/>
      <c r="L199" s="40">
        <f t="shared" si="11"/>
        <v>0</v>
      </c>
      <c r="M199" s="25">
        <f t="shared" si="13"/>
        <v>0</v>
      </c>
      <c r="N199" s="10">
        <f t="shared" si="15"/>
        <v>0</v>
      </c>
      <c r="O199" s="40">
        <f t="shared" si="12"/>
        <v>0</v>
      </c>
    </row>
    <row r="200" spans="1:15" ht="10.95" hidden="1" customHeight="1" outlineLevel="3" collapsed="1" x14ac:dyDescent="0.2">
      <c r="A200" s="48" t="s">
        <v>198</v>
      </c>
      <c r="B200" s="48"/>
      <c r="C200" s="48"/>
      <c r="D200" s="48"/>
      <c r="E200" s="48"/>
      <c r="F200" s="48"/>
      <c r="G200" s="20">
        <v>0</v>
      </c>
      <c r="H200" s="26">
        <v>607.1</v>
      </c>
      <c r="I200" s="39">
        <f t="shared" si="10"/>
        <v>607.1</v>
      </c>
      <c r="J200" s="26">
        <v>0</v>
      </c>
      <c r="K200" s="14">
        <v>559.96</v>
      </c>
      <c r="L200" s="39">
        <f t="shared" si="11"/>
        <v>559.96</v>
      </c>
      <c r="M200" s="26">
        <f t="shared" si="13"/>
        <v>0</v>
      </c>
      <c r="N200" s="14">
        <f t="shared" si="15"/>
        <v>1167.06</v>
      </c>
      <c r="O200" s="39">
        <f t="shared" si="12"/>
        <v>1167.06</v>
      </c>
    </row>
    <row r="201" spans="1:15" ht="22.95" hidden="1" customHeight="1" outlineLevel="4" x14ac:dyDescent="0.2">
      <c r="A201" s="61" t="s">
        <v>199</v>
      </c>
      <c r="B201" s="61"/>
      <c r="C201" s="61"/>
      <c r="D201" s="61"/>
      <c r="E201" s="61"/>
      <c r="F201" s="61"/>
      <c r="G201" s="19">
        <v>0</v>
      </c>
      <c r="H201" s="25">
        <v>607.1</v>
      </c>
      <c r="I201" s="37">
        <f t="shared" ref="I201:I264" si="16">H201-G201</f>
        <v>607.1</v>
      </c>
      <c r="J201" s="25">
        <v>0</v>
      </c>
      <c r="K201" s="13">
        <v>559.96</v>
      </c>
      <c r="L201" s="37">
        <f t="shared" ref="L201:L264" si="17">K201-J201</f>
        <v>559.96</v>
      </c>
      <c r="M201" s="25">
        <f t="shared" si="13"/>
        <v>0</v>
      </c>
      <c r="N201" s="13">
        <f t="shared" si="15"/>
        <v>1167.06</v>
      </c>
      <c r="O201" s="37">
        <f t="shared" ref="O201:O264" si="18">N201-M201</f>
        <v>1167.06</v>
      </c>
    </row>
    <row r="202" spans="1:15" ht="10.95" hidden="1" customHeight="1" outlineLevel="4" x14ac:dyDescent="0.2">
      <c r="A202" s="61" t="s">
        <v>200</v>
      </c>
      <c r="B202" s="61"/>
      <c r="C202" s="61"/>
      <c r="D202" s="61"/>
      <c r="E202" s="61"/>
      <c r="F202" s="61"/>
      <c r="G202" s="19">
        <v>0</v>
      </c>
      <c r="H202" s="27"/>
      <c r="I202" s="40">
        <f t="shared" si="16"/>
        <v>0</v>
      </c>
      <c r="J202" s="25">
        <v>0</v>
      </c>
      <c r="K202" s="10"/>
      <c r="L202" s="40">
        <f t="shared" si="17"/>
        <v>0</v>
      </c>
      <c r="M202" s="25">
        <f t="shared" ref="M202:M265" si="19">G202+J202</f>
        <v>0</v>
      </c>
      <c r="N202" s="10">
        <f t="shared" ref="N202:N265" si="20">H202+K202</f>
        <v>0</v>
      </c>
      <c r="O202" s="40">
        <f t="shared" si="18"/>
        <v>0</v>
      </c>
    </row>
    <row r="203" spans="1:15" ht="10.95" hidden="1" customHeight="1" outlineLevel="4" x14ac:dyDescent="0.2">
      <c r="A203" s="61" t="s">
        <v>201</v>
      </c>
      <c r="B203" s="61"/>
      <c r="C203" s="61"/>
      <c r="D203" s="61"/>
      <c r="E203" s="61"/>
      <c r="F203" s="61"/>
      <c r="G203" s="19">
        <v>0</v>
      </c>
      <c r="H203" s="27"/>
      <c r="I203" s="40">
        <f t="shared" si="16"/>
        <v>0</v>
      </c>
      <c r="J203" s="25">
        <v>0</v>
      </c>
      <c r="K203" s="10"/>
      <c r="L203" s="40">
        <f t="shared" si="17"/>
        <v>0</v>
      </c>
      <c r="M203" s="25">
        <f t="shared" si="19"/>
        <v>0</v>
      </c>
      <c r="N203" s="10">
        <f t="shared" si="20"/>
        <v>0</v>
      </c>
      <c r="O203" s="40">
        <f t="shared" si="18"/>
        <v>0</v>
      </c>
    </row>
    <row r="204" spans="1:15" s="32" customFormat="1" ht="15.6" hidden="1" customHeight="1" outlineLevel="2" x14ac:dyDescent="0.2">
      <c r="A204" s="47" t="s">
        <v>202</v>
      </c>
      <c r="B204" s="47"/>
      <c r="C204" s="47"/>
      <c r="D204" s="47"/>
      <c r="E204" s="47"/>
      <c r="F204" s="47"/>
      <c r="G204" s="30">
        <v>81330</v>
      </c>
      <c r="H204" s="31"/>
      <c r="I204" s="38">
        <f t="shared" si="16"/>
        <v>-81330</v>
      </c>
      <c r="J204" s="31">
        <v>81330</v>
      </c>
      <c r="K204" s="33">
        <v>265000</v>
      </c>
      <c r="L204" s="38">
        <f t="shared" si="17"/>
        <v>183670</v>
      </c>
      <c r="M204" s="31">
        <f t="shared" si="19"/>
        <v>162660</v>
      </c>
      <c r="N204" s="33">
        <f>H204+K204</f>
        <v>265000</v>
      </c>
      <c r="O204" s="38">
        <f t="shared" si="18"/>
        <v>102340</v>
      </c>
    </row>
    <row r="205" spans="1:15" ht="10.95" hidden="1" customHeight="1" outlineLevel="3" collapsed="1" x14ac:dyDescent="0.2">
      <c r="A205" s="48" t="s">
        <v>203</v>
      </c>
      <c r="B205" s="48"/>
      <c r="C205" s="48"/>
      <c r="D205" s="48"/>
      <c r="E205" s="48"/>
      <c r="F205" s="48"/>
      <c r="G205" s="20">
        <v>0</v>
      </c>
      <c r="H205" s="28"/>
      <c r="I205" s="41">
        <f t="shared" si="16"/>
        <v>0</v>
      </c>
      <c r="J205" s="26">
        <v>0</v>
      </c>
      <c r="K205" s="12"/>
      <c r="L205" s="41">
        <f t="shared" si="17"/>
        <v>0</v>
      </c>
      <c r="M205" s="26">
        <f t="shared" si="19"/>
        <v>0</v>
      </c>
      <c r="N205" s="12">
        <f t="shared" si="20"/>
        <v>0</v>
      </c>
      <c r="O205" s="41">
        <f t="shared" si="18"/>
        <v>0</v>
      </c>
    </row>
    <row r="206" spans="1:15" ht="10.95" hidden="1" customHeight="1" outlineLevel="4" x14ac:dyDescent="0.2">
      <c r="A206" s="61" t="s">
        <v>204</v>
      </c>
      <c r="B206" s="61"/>
      <c r="C206" s="61"/>
      <c r="D206" s="61"/>
      <c r="E206" s="61"/>
      <c r="F206" s="61"/>
      <c r="G206" s="19">
        <v>0</v>
      </c>
      <c r="H206" s="27"/>
      <c r="I206" s="40">
        <f t="shared" si="16"/>
        <v>0</v>
      </c>
      <c r="J206" s="25">
        <v>0</v>
      </c>
      <c r="K206" s="10"/>
      <c r="L206" s="40">
        <f t="shared" si="17"/>
        <v>0</v>
      </c>
      <c r="M206" s="25">
        <f t="shared" si="19"/>
        <v>0</v>
      </c>
      <c r="N206" s="10">
        <f t="shared" si="20"/>
        <v>0</v>
      </c>
      <c r="O206" s="40">
        <f t="shared" si="18"/>
        <v>0</v>
      </c>
    </row>
    <row r="207" spans="1:15" ht="10.95" hidden="1" customHeight="1" outlineLevel="4" x14ac:dyDescent="0.2">
      <c r="A207" s="61" t="s">
        <v>205</v>
      </c>
      <c r="B207" s="61"/>
      <c r="C207" s="61"/>
      <c r="D207" s="61"/>
      <c r="E207" s="61"/>
      <c r="F207" s="61"/>
      <c r="G207" s="19">
        <v>0</v>
      </c>
      <c r="H207" s="27"/>
      <c r="I207" s="40">
        <f t="shared" si="16"/>
        <v>0</v>
      </c>
      <c r="J207" s="25">
        <v>0</v>
      </c>
      <c r="K207" s="10"/>
      <c r="L207" s="40">
        <f t="shared" si="17"/>
        <v>0</v>
      </c>
      <c r="M207" s="25">
        <f t="shared" si="19"/>
        <v>0</v>
      </c>
      <c r="N207" s="10">
        <f t="shared" si="20"/>
        <v>0</v>
      </c>
      <c r="O207" s="40">
        <f t="shared" si="18"/>
        <v>0</v>
      </c>
    </row>
    <row r="208" spans="1:15" ht="10.95" hidden="1" customHeight="1" outlineLevel="4" x14ac:dyDescent="0.2">
      <c r="A208" s="61" t="s">
        <v>206</v>
      </c>
      <c r="B208" s="61"/>
      <c r="C208" s="61"/>
      <c r="D208" s="61"/>
      <c r="E208" s="61"/>
      <c r="F208" s="61"/>
      <c r="G208" s="19">
        <v>0</v>
      </c>
      <c r="H208" s="27"/>
      <c r="I208" s="40">
        <f t="shared" si="16"/>
        <v>0</v>
      </c>
      <c r="J208" s="25">
        <v>0</v>
      </c>
      <c r="K208" s="10"/>
      <c r="L208" s="40">
        <f t="shared" si="17"/>
        <v>0</v>
      </c>
      <c r="M208" s="25">
        <f t="shared" si="19"/>
        <v>0</v>
      </c>
      <c r="N208" s="10">
        <f t="shared" si="20"/>
        <v>0</v>
      </c>
      <c r="O208" s="40">
        <f t="shared" si="18"/>
        <v>0</v>
      </c>
    </row>
    <row r="209" spans="1:15" ht="10.95" hidden="1" customHeight="1" outlineLevel="4" x14ac:dyDescent="0.2">
      <c r="A209" s="61" t="s">
        <v>207</v>
      </c>
      <c r="B209" s="61"/>
      <c r="C209" s="61"/>
      <c r="D209" s="61"/>
      <c r="E209" s="61"/>
      <c r="F209" s="61"/>
      <c r="G209" s="19">
        <v>0</v>
      </c>
      <c r="H209" s="27"/>
      <c r="I209" s="40">
        <f t="shared" si="16"/>
        <v>0</v>
      </c>
      <c r="J209" s="25">
        <v>0</v>
      </c>
      <c r="K209" s="10"/>
      <c r="L209" s="40">
        <f t="shared" si="17"/>
        <v>0</v>
      </c>
      <c r="M209" s="25">
        <f t="shared" si="19"/>
        <v>0</v>
      </c>
      <c r="N209" s="10">
        <f t="shared" si="20"/>
        <v>0</v>
      </c>
      <c r="O209" s="40">
        <f t="shared" si="18"/>
        <v>0</v>
      </c>
    </row>
    <row r="210" spans="1:15" ht="10.95" hidden="1" customHeight="1" outlineLevel="4" x14ac:dyDescent="0.2">
      <c r="A210" s="61" t="s">
        <v>208</v>
      </c>
      <c r="B210" s="61"/>
      <c r="C210" s="61"/>
      <c r="D210" s="61"/>
      <c r="E210" s="61"/>
      <c r="F210" s="61"/>
      <c r="G210" s="19">
        <v>0</v>
      </c>
      <c r="H210" s="27"/>
      <c r="I210" s="40">
        <f t="shared" si="16"/>
        <v>0</v>
      </c>
      <c r="J210" s="25">
        <v>0</v>
      </c>
      <c r="K210" s="10"/>
      <c r="L210" s="40">
        <f t="shared" si="17"/>
        <v>0</v>
      </c>
      <c r="M210" s="25">
        <f t="shared" si="19"/>
        <v>0</v>
      </c>
      <c r="N210" s="10">
        <f t="shared" si="20"/>
        <v>0</v>
      </c>
      <c r="O210" s="40">
        <f t="shared" si="18"/>
        <v>0</v>
      </c>
    </row>
    <row r="211" spans="1:15" ht="10.95" hidden="1" customHeight="1" outlineLevel="4" x14ac:dyDescent="0.2">
      <c r="A211" s="61" t="s">
        <v>209</v>
      </c>
      <c r="B211" s="61"/>
      <c r="C211" s="61"/>
      <c r="D211" s="61"/>
      <c r="E211" s="61"/>
      <c r="F211" s="61"/>
      <c r="G211" s="19">
        <v>0</v>
      </c>
      <c r="H211" s="27"/>
      <c r="I211" s="40">
        <f t="shared" si="16"/>
        <v>0</v>
      </c>
      <c r="J211" s="25">
        <v>0</v>
      </c>
      <c r="K211" s="10"/>
      <c r="L211" s="40">
        <f t="shared" si="17"/>
        <v>0</v>
      </c>
      <c r="M211" s="25">
        <f t="shared" si="19"/>
        <v>0</v>
      </c>
      <c r="N211" s="10">
        <f t="shared" si="20"/>
        <v>0</v>
      </c>
      <c r="O211" s="40">
        <f t="shared" si="18"/>
        <v>0</v>
      </c>
    </row>
    <row r="212" spans="1:15" ht="10.95" hidden="1" customHeight="1" outlineLevel="3" collapsed="1" x14ac:dyDescent="0.2">
      <c r="A212" s="48" t="s">
        <v>210</v>
      </c>
      <c r="B212" s="48"/>
      <c r="C212" s="48"/>
      <c r="D212" s="48"/>
      <c r="E212" s="48"/>
      <c r="F212" s="48"/>
      <c r="G212" s="20">
        <v>0</v>
      </c>
      <c r="H212" s="28"/>
      <c r="I212" s="41">
        <f t="shared" si="16"/>
        <v>0</v>
      </c>
      <c r="J212" s="26">
        <v>0</v>
      </c>
      <c r="K212" s="12"/>
      <c r="L212" s="41">
        <f t="shared" si="17"/>
        <v>0</v>
      </c>
      <c r="M212" s="26">
        <f t="shared" si="19"/>
        <v>0</v>
      </c>
      <c r="N212" s="12">
        <f t="shared" si="20"/>
        <v>0</v>
      </c>
      <c r="O212" s="41">
        <f t="shared" si="18"/>
        <v>0</v>
      </c>
    </row>
    <row r="213" spans="1:15" ht="10.95" hidden="1" customHeight="1" outlineLevel="4" x14ac:dyDescent="0.2">
      <c r="A213" s="61" t="s">
        <v>211</v>
      </c>
      <c r="B213" s="61"/>
      <c r="C213" s="61"/>
      <c r="D213" s="61"/>
      <c r="E213" s="61"/>
      <c r="F213" s="61"/>
      <c r="G213" s="19">
        <v>0</v>
      </c>
      <c r="H213" s="27"/>
      <c r="I213" s="40">
        <f t="shared" si="16"/>
        <v>0</v>
      </c>
      <c r="J213" s="25">
        <v>0</v>
      </c>
      <c r="K213" s="10"/>
      <c r="L213" s="40">
        <f t="shared" si="17"/>
        <v>0</v>
      </c>
      <c r="M213" s="25">
        <f t="shared" si="19"/>
        <v>0</v>
      </c>
      <c r="N213" s="10">
        <f t="shared" si="20"/>
        <v>0</v>
      </c>
      <c r="O213" s="40">
        <f t="shared" si="18"/>
        <v>0</v>
      </c>
    </row>
    <row r="214" spans="1:15" ht="10.95" hidden="1" customHeight="1" outlineLevel="3" collapsed="1" x14ac:dyDescent="0.2">
      <c r="A214" s="48" t="s">
        <v>212</v>
      </c>
      <c r="B214" s="48"/>
      <c r="C214" s="48"/>
      <c r="D214" s="48"/>
      <c r="E214" s="48"/>
      <c r="F214" s="48"/>
      <c r="G214" s="20">
        <v>0</v>
      </c>
      <c r="H214" s="28"/>
      <c r="I214" s="41">
        <f t="shared" si="16"/>
        <v>0</v>
      </c>
      <c r="J214" s="26">
        <v>0</v>
      </c>
      <c r="K214" s="12"/>
      <c r="L214" s="41">
        <f t="shared" si="17"/>
        <v>0</v>
      </c>
      <c r="M214" s="26">
        <f t="shared" si="19"/>
        <v>0</v>
      </c>
      <c r="N214" s="12">
        <f t="shared" si="20"/>
        <v>0</v>
      </c>
      <c r="O214" s="41">
        <f t="shared" si="18"/>
        <v>0</v>
      </c>
    </row>
    <row r="215" spans="1:15" ht="10.95" hidden="1" customHeight="1" outlineLevel="4" x14ac:dyDescent="0.2">
      <c r="A215" s="61" t="s">
        <v>213</v>
      </c>
      <c r="B215" s="61"/>
      <c r="C215" s="61"/>
      <c r="D215" s="61"/>
      <c r="E215" s="61"/>
      <c r="F215" s="61"/>
      <c r="G215" s="19">
        <v>0</v>
      </c>
      <c r="H215" s="27"/>
      <c r="I215" s="40">
        <f t="shared" si="16"/>
        <v>0</v>
      </c>
      <c r="J215" s="25">
        <v>0</v>
      </c>
      <c r="K215" s="10"/>
      <c r="L215" s="40">
        <f t="shared" si="17"/>
        <v>0</v>
      </c>
      <c r="M215" s="25">
        <f t="shared" si="19"/>
        <v>0</v>
      </c>
      <c r="N215" s="10">
        <f t="shared" si="20"/>
        <v>0</v>
      </c>
      <c r="O215" s="40">
        <f t="shared" si="18"/>
        <v>0</v>
      </c>
    </row>
    <row r="216" spans="1:15" ht="10.95" hidden="1" customHeight="1" outlineLevel="4" x14ac:dyDescent="0.2">
      <c r="A216" s="61" t="s">
        <v>214</v>
      </c>
      <c r="B216" s="61"/>
      <c r="C216" s="61"/>
      <c r="D216" s="61"/>
      <c r="E216" s="61"/>
      <c r="F216" s="61"/>
      <c r="G216" s="19">
        <v>0</v>
      </c>
      <c r="H216" s="27"/>
      <c r="I216" s="40">
        <f t="shared" si="16"/>
        <v>0</v>
      </c>
      <c r="J216" s="25">
        <v>0</v>
      </c>
      <c r="K216" s="10"/>
      <c r="L216" s="40">
        <f t="shared" si="17"/>
        <v>0</v>
      </c>
      <c r="M216" s="25">
        <f t="shared" si="19"/>
        <v>0</v>
      </c>
      <c r="N216" s="10">
        <f t="shared" si="20"/>
        <v>0</v>
      </c>
      <c r="O216" s="40">
        <f t="shared" si="18"/>
        <v>0</v>
      </c>
    </row>
    <row r="217" spans="1:15" ht="10.95" hidden="1" customHeight="1" outlineLevel="4" x14ac:dyDescent="0.2">
      <c r="A217" s="61" t="s">
        <v>215</v>
      </c>
      <c r="B217" s="61"/>
      <c r="C217" s="61"/>
      <c r="D217" s="61"/>
      <c r="E217" s="61"/>
      <c r="F217" s="61"/>
      <c r="G217" s="19">
        <v>0</v>
      </c>
      <c r="H217" s="27"/>
      <c r="I217" s="40">
        <f t="shared" si="16"/>
        <v>0</v>
      </c>
      <c r="J217" s="25">
        <v>0</v>
      </c>
      <c r="K217" s="10"/>
      <c r="L217" s="40">
        <f t="shared" si="17"/>
        <v>0</v>
      </c>
      <c r="M217" s="25">
        <f t="shared" si="19"/>
        <v>0</v>
      </c>
      <c r="N217" s="10">
        <f t="shared" si="20"/>
        <v>0</v>
      </c>
      <c r="O217" s="40">
        <f t="shared" si="18"/>
        <v>0</v>
      </c>
    </row>
    <row r="218" spans="1:15" ht="10.95" hidden="1" customHeight="1" outlineLevel="4" x14ac:dyDescent="0.2">
      <c r="A218" s="61" t="s">
        <v>216</v>
      </c>
      <c r="B218" s="61"/>
      <c r="C218" s="61"/>
      <c r="D218" s="61"/>
      <c r="E218" s="61"/>
      <c r="F218" s="61"/>
      <c r="G218" s="19">
        <v>0</v>
      </c>
      <c r="H218" s="27"/>
      <c r="I218" s="40">
        <f t="shared" si="16"/>
        <v>0</v>
      </c>
      <c r="J218" s="25">
        <v>0</v>
      </c>
      <c r="K218" s="10"/>
      <c r="L218" s="40">
        <f t="shared" si="17"/>
        <v>0</v>
      </c>
      <c r="M218" s="25">
        <f t="shared" si="19"/>
        <v>0</v>
      </c>
      <c r="N218" s="10">
        <f t="shared" si="20"/>
        <v>0</v>
      </c>
      <c r="O218" s="40">
        <f t="shared" si="18"/>
        <v>0</v>
      </c>
    </row>
    <row r="219" spans="1:15" ht="10.95" hidden="1" customHeight="1" outlineLevel="4" x14ac:dyDescent="0.2">
      <c r="A219" s="61" t="s">
        <v>217</v>
      </c>
      <c r="B219" s="61"/>
      <c r="C219" s="61"/>
      <c r="D219" s="61"/>
      <c r="E219" s="61"/>
      <c r="F219" s="61"/>
      <c r="G219" s="19">
        <v>0</v>
      </c>
      <c r="H219" s="27"/>
      <c r="I219" s="40">
        <f t="shared" si="16"/>
        <v>0</v>
      </c>
      <c r="J219" s="25">
        <v>0</v>
      </c>
      <c r="K219" s="10"/>
      <c r="L219" s="40">
        <f t="shared" si="17"/>
        <v>0</v>
      </c>
      <c r="M219" s="25">
        <f t="shared" si="19"/>
        <v>0</v>
      </c>
      <c r="N219" s="10">
        <f t="shared" si="20"/>
        <v>0</v>
      </c>
      <c r="O219" s="40">
        <f t="shared" si="18"/>
        <v>0</v>
      </c>
    </row>
    <row r="220" spans="1:15" ht="10.95" hidden="1" customHeight="1" outlineLevel="4" x14ac:dyDescent="0.2">
      <c r="A220" s="61" t="s">
        <v>218</v>
      </c>
      <c r="B220" s="61"/>
      <c r="C220" s="61"/>
      <c r="D220" s="61"/>
      <c r="E220" s="61"/>
      <c r="F220" s="61"/>
      <c r="G220" s="19">
        <v>0</v>
      </c>
      <c r="H220" s="27"/>
      <c r="I220" s="40">
        <f t="shared" si="16"/>
        <v>0</v>
      </c>
      <c r="J220" s="25">
        <v>0</v>
      </c>
      <c r="K220" s="10"/>
      <c r="L220" s="40">
        <f t="shared" si="17"/>
        <v>0</v>
      </c>
      <c r="M220" s="25">
        <f t="shared" si="19"/>
        <v>0</v>
      </c>
      <c r="N220" s="10">
        <f t="shared" si="20"/>
        <v>0</v>
      </c>
      <c r="O220" s="40">
        <f t="shared" si="18"/>
        <v>0</v>
      </c>
    </row>
    <row r="221" spans="1:15" ht="10.95" hidden="1" customHeight="1" outlineLevel="4" x14ac:dyDescent="0.2">
      <c r="A221" s="61" t="s">
        <v>219</v>
      </c>
      <c r="B221" s="61"/>
      <c r="C221" s="61"/>
      <c r="D221" s="61"/>
      <c r="E221" s="61"/>
      <c r="F221" s="61"/>
      <c r="G221" s="19">
        <v>0</v>
      </c>
      <c r="H221" s="27"/>
      <c r="I221" s="40">
        <f t="shared" si="16"/>
        <v>0</v>
      </c>
      <c r="J221" s="25">
        <v>0</v>
      </c>
      <c r="K221" s="10"/>
      <c r="L221" s="40">
        <f t="shared" si="17"/>
        <v>0</v>
      </c>
      <c r="M221" s="25">
        <f t="shared" si="19"/>
        <v>0</v>
      </c>
      <c r="N221" s="10">
        <f t="shared" si="20"/>
        <v>0</v>
      </c>
      <c r="O221" s="40">
        <f t="shared" si="18"/>
        <v>0</v>
      </c>
    </row>
    <row r="222" spans="1:15" ht="10.95" hidden="1" customHeight="1" outlineLevel="4" x14ac:dyDescent="0.2">
      <c r="A222" s="61" t="s">
        <v>220</v>
      </c>
      <c r="B222" s="61"/>
      <c r="C222" s="61"/>
      <c r="D222" s="61"/>
      <c r="E222" s="61"/>
      <c r="F222" s="61"/>
      <c r="G222" s="19">
        <v>0</v>
      </c>
      <c r="H222" s="27"/>
      <c r="I222" s="40">
        <f t="shared" si="16"/>
        <v>0</v>
      </c>
      <c r="J222" s="25">
        <v>0</v>
      </c>
      <c r="K222" s="10"/>
      <c r="L222" s="40">
        <f t="shared" si="17"/>
        <v>0</v>
      </c>
      <c r="M222" s="25">
        <f t="shared" si="19"/>
        <v>0</v>
      </c>
      <c r="N222" s="10">
        <f t="shared" si="20"/>
        <v>0</v>
      </c>
      <c r="O222" s="40">
        <f t="shared" si="18"/>
        <v>0</v>
      </c>
    </row>
    <row r="223" spans="1:15" ht="10.95" hidden="1" customHeight="1" outlineLevel="4" x14ac:dyDescent="0.2">
      <c r="A223" s="61" t="s">
        <v>221</v>
      </c>
      <c r="B223" s="61"/>
      <c r="C223" s="61"/>
      <c r="D223" s="61"/>
      <c r="E223" s="61"/>
      <c r="F223" s="61"/>
      <c r="G223" s="19">
        <v>0</v>
      </c>
      <c r="H223" s="27"/>
      <c r="I223" s="40">
        <f t="shared" si="16"/>
        <v>0</v>
      </c>
      <c r="J223" s="25">
        <v>0</v>
      </c>
      <c r="K223" s="10"/>
      <c r="L223" s="40">
        <f t="shared" si="17"/>
        <v>0</v>
      </c>
      <c r="M223" s="25">
        <f t="shared" si="19"/>
        <v>0</v>
      </c>
      <c r="N223" s="10">
        <f t="shared" si="20"/>
        <v>0</v>
      </c>
      <c r="O223" s="40">
        <f t="shared" si="18"/>
        <v>0</v>
      </c>
    </row>
    <row r="224" spans="1:15" ht="10.95" hidden="1" customHeight="1" outlineLevel="4" x14ac:dyDescent="0.2">
      <c r="A224" s="61" t="s">
        <v>222</v>
      </c>
      <c r="B224" s="61"/>
      <c r="C224" s="61"/>
      <c r="D224" s="61"/>
      <c r="E224" s="61"/>
      <c r="F224" s="61"/>
      <c r="G224" s="19">
        <v>0</v>
      </c>
      <c r="H224" s="27"/>
      <c r="I224" s="40">
        <f t="shared" si="16"/>
        <v>0</v>
      </c>
      <c r="J224" s="25">
        <v>0</v>
      </c>
      <c r="K224" s="10"/>
      <c r="L224" s="40">
        <f t="shared" si="17"/>
        <v>0</v>
      </c>
      <c r="M224" s="25">
        <f t="shared" si="19"/>
        <v>0</v>
      </c>
      <c r="N224" s="10">
        <f t="shared" si="20"/>
        <v>0</v>
      </c>
      <c r="O224" s="40">
        <f t="shared" si="18"/>
        <v>0</v>
      </c>
    </row>
    <row r="225" spans="1:15" ht="22.95" hidden="1" customHeight="1" outlineLevel="3" collapsed="1" x14ac:dyDescent="0.2">
      <c r="A225" s="48" t="s">
        <v>223</v>
      </c>
      <c r="B225" s="48"/>
      <c r="C225" s="48"/>
      <c r="D225" s="48"/>
      <c r="E225" s="48"/>
      <c r="F225" s="48"/>
      <c r="G225" s="20">
        <v>0</v>
      </c>
      <c r="H225" s="28"/>
      <c r="I225" s="41">
        <f t="shared" si="16"/>
        <v>0</v>
      </c>
      <c r="J225" s="26">
        <v>0</v>
      </c>
      <c r="K225" s="12"/>
      <c r="L225" s="41">
        <f t="shared" si="17"/>
        <v>0</v>
      </c>
      <c r="M225" s="26">
        <f t="shared" si="19"/>
        <v>0</v>
      </c>
      <c r="N225" s="12">
        <f t="shared" si="20"/>
        <v>0</v>
      </c>
      <c r="O225" s="41">
        <f t="shared" si="18"/>
        <v>0</v>
      </c>
    </row>
    <row r="226" spans="1:15" ht="10.95" hidden="1" customHeight="1" outlineLevel="4" x14ac:dyDescent="0.2">
      <c r="A226" s="61" t="s">
        <v>224</v>
      </c>
      <c r="B226" s="61"/>
      <c r="C226" s="61"/>
      <c r="D226" s="61"/>
      <c r="E226" s="61"/>
      <c r="F226" s="61"/>
      <c r="G226" s="19">
        <v>0</v>
      </c>
      <c r="H226" s="27"/>
      <c r="I226" s="40">
        <f t="shared" si="16"/>
        <v>0</v>
      </c>
      <c r="J226" s="25">
        <v>0</v>
      </c>
      <c r="K226" s="10"/>
      <c r="L226" s="40">
        <f t="shared" si="17"/>
        <v>0</v>
      </c>
      <c r="M226" s="25">
        <f t="shared" si="19"/>
        <v>0</v>
      </c>
      <c r="N226" s="10">
        <f t="shared" si="20"/>
        <v>0</v>
      </c>
      <c r="O226" s="40">
        <f t="shared" si="18"/>
        <v>0</v>
      </c>
    </row>
    <row r="227" spans="1:15" ht="22.95" hidden="1" customHeight="1" outlineLevel="3" collapsed="1" x14ac:dyDescent="0.2">
      <c r="A227" s="48" t="s">
        <v>225</v>
      </c>
      <c r="B227" s="48"/>
      <c r="C227" s="48"/>
      <c r="D227" s="48"/>
      <c r="E227" s="48"/>
      <c r="F227" s="48"/>
      <c r="G227" s="20">
        <v>0</v>
      </c>
      <c r="H227" s="28"/>
      <c r="I227" s="41">
        <f t="shared" si="16"/>
        <v>0</v>
      </c>
      <c r="J227" s="26">
        <v>0</v>
      </c>
      <c r="K227" s="12"/>
      <c r="L227" s="41">
        <f t="shared" si="17"/>
        <v>0</v>
      </c>
      <c r="M227" s="26">
        <f t="shared" si="19"/>
        <v>0</v>
      </c>
      <c r="N227" s="12">
        <f t="shared" si="20"/>
        <v>0</v>
      </c>
      <c r="O227" s="41">
        <f t="shared" si="18"/>
        <v>0</v>
      </c>
    </row>
    <row r="228" spans="1:15" ht="10.95" hidden="1" customHeight="1" outlineLevel="4" x14ac:dyDescent="0.2">
      <c r="A228" s="61" t="s">
        <v>226</v>
      </c>
      <c r="B228" s="61"/>
      <c r="C228" s="61"/>
      <c r="D228" s="61"/>
      <c r="E228" s="61"/>
      <c r="F228" s="61"/>
      <c r="G228" s="19">
        <v>0</v>
      </c>
      <c r="H228" s="27"/>
      <c r="I228" s="40">
        <f t="shared" si="16"/>
        <v>0</v>
      </c>
      <c r="J228" s="25">
        <v>0</v>
      </c>
      <c r="K228" s="10"/>
      <c r="L228" s="40">
        <f t="shared" si="17"/>
        <v>0</v>
      </c>
      <c r="M228" s="25">
        <f t="shared" si="19"/>
        <v>0</v>
      </c>
      <c r="N228" s="10">
        <f t="shared" si="20"/>
        <v>0</v>
      </c>
      <c r="O228" s="40">
        <f t="shared" si="18"/>
        <v>0</v>
      </c>
    </row>
    <row r="229" spans="1:15" ht="10.95" hidden="1" customHeight="1" outlineLevel="4" x14ac:dyDescent="0.2">
      <c r="A229" s="61" t="s">
        <v>227</v>
      </c>
      <c r="B229" s="61"/>
      <c r="C229" s="61"/>
      <c r="D229" s="61"/>
      <c r="E229" s="61"/>
      <c r="F229" s="61"/>
      <c r="G229" s="19">
        <v>0</v>
      </c>
      <c r="H229" s="27"/>
      <c r="I229" s="40">
        <f t="shared" si="16"/>
        <v>0</v>
      </c>
      <c r="J229" s="25">
        <v>0</v>
      </c>
      <c r="K229" s="10"/>
      <c r="L229" s="40">
        <f t="shared" si="17"/>
        <v>0</v>
      </c>
      <c r="M229" s="25">
        <f t="shared" si="19"/>
        <v>0</v>
      </c>
      <c r="N229" s="10">
        <f t="shared" si="20"/>
        <v>0</v>
      </c>
      <c r="O229" s="40">
        <f t="shared" si="18"/>
        <v>0</v>
      </c>
    </row>
    <row r="230" spans="1:15" ht="10.95" hidden="1" customHeight="1" outlineLevel="3" collapsed="1" x14ac:dyDescent="0.2">
      <c r="A230" s="48" t="s">
        <v>228</v>
      </c>
      <c r="B230" s="48"/>
      <c r="C230" s="48"/>
      <c r="D230" s="48"/>
      <c r="E230" s="48"/>
      <c r="F230" s="48"/>
      <c r="G230" s="20">
        <v>15496.67</v>
      </c>
      <c r="H230" s="28"/>
      <c r="I230" s="41">
        <f t="shared" si="16"/>
        <v>-15496.67</v>
      </c>
      <c r="J230" s="26">
        <v>15496.67</v>
      </c>
      <c r="K230" s="12"/>
      <c r="L230" s="41">
        <f t="shared" si="17"/>
        <v>-15496.67</v>
      </c>
      <c r="M230" s="26">
        <f t="shared" si="19"/>
        <v>30993.34</v>
      </c>
      <c r="N230" s="12">
        <f t="shared" si="20"/>
        <v>0</v>
      </c>
      <c r="O230" s="41">
        <f t="shared" si="18"/>
        <v>-30993.34</v>
      </c>
    </row>
    <row r="231" spans="1:15" ht="10.95" hidden="1" customHeight="1" outlineLevel="4" x14ac:dyDescent="0.2">
      <c r="A231" s="61" t="s">
        <v>229</v>
      </c>
      <c r="B231" s="61"/>
      <c r="C231" s="61"/>
      <c r="D231" s="61"/>
      <c r="E231" s="61"/>
      <c r="F231" s="61"/>
      <c r="G231" s="19">
        <v>0</v>
      </c>
      <c r="H231" s="27"/>
      <c r="I231" s="40">
        <f t="shared" si="16"/>
        <v>0</v>
      </c>
      <c r="J231" s="25">
        <v>0</v>
      </c>
      <c r="K231" s="10"/>
      <c r="L231" s="40">
        <f t="shared" si="17"/>
        <v>0</v>
      </c>
      <c r="M231" s="25">
        <f t="shared" si="19"/>
        <v>0</v>
      </c>
      <c r="N231" s="10">
        <f t="shared" si="20"/>
        <v>0</v>
      </c>
      <c r="O231" s="40">
        <f t="shared" si="18"/>
        <v>0</v>
      </c>
    </row>
    <row r="232" spans="1:15" ht="10.95" hidden="1" customHeight="1" outlineLevel="4" x14ac:dyDescent="0.2">
      <c r="A232" s="61" t="s">
        <v>230</v>
      </c>
      <c r="B232" s="61"/>
      <c r="C232" s="61"/>
      <c r="D232" s="61"/>
      <c r="E232" s="61"/>
      <c r="F232" s="61"/>
      <c r="G232" s="19">
        <v>0</v>
      </c>
      <c r="H232" s="27"/>
      <c r="I232" s="40">
        <f t="shared" si="16"/>
        <v>0</v>
      </c>
      <c r="J232" s="25">
        <v>0</v>
      </c>
      <c r="K232" s="10"/>
      <c r="L232" s="40">
        <f t="shared" si="17"/>
        <v>0</v>
      </c>
      <c r="M232" s="25">
        <f t="shared" si="19"/>
        <v>0</v>
      </c>
      <c r="N232" s="10">
        <f t="shared" si="20"/>
        <v>0</v>
      </c>
      <c r="O232" s="40">
        <f t="shared" si="18"/>
        <v>0</v>
      </c>
    </row>
    <row r="233" spans="1:15" ht="10.95" hidden="1" customHeight="1" outlineLevel="4" x14ac:dyDescent="0.2">
      <c r="A233" s="61" t="s">
        <v>231</v>
      </c>
      <c r="B233" s="61"/>
      <c r="C233" s="61"/>
      <c r="D233" s="61"/>
      <c r="E233" s="61"/>
      <c r="F233" s="61"/>
      <c r="G233" s="19">
        <v>0</v>
      </c>
      <c r="H233" s="27"/>
      <c r="I233" s="40">
        <f t="shared" si="16"/>
        <v>0</v>
      </c>
      <c r="J233" s="25">
        <v>0</v>
      </c>
      <c r="K233" s="10"/>
      <c r="L233" s="40">
        <f t="shared" si="17"/>
        <v>0</v>
      </c>
      <c r="M233" s="25">
        <f t="shared" si="19"/>
        <v>0</v>
      </c>
      <c r="N233" s="10">
        <f t="shared" si="20"/>
        <v>0</v>
      </c>
      <c r="O233" s="40">
        <f t="shared" si="18"/>
        <v>0</v>
      </c>
    </row>
    <row r="234" spans="1:15" ht="10.95" hidden="1" customHeight="1" outlineLevel="4" x14ac:dyDescent="0.2">
      <c r="A234" s="61" t="s">
        <v>232</v>
      </c>
      <c r="B234" s="61"/>
      <c r="C234" s="61"/>
      <c r="D234" s="61"/>
      <c r="E234" s="61"/>
      <c r="F234" s="61"/>
      <c r="G234" s="19">
        <v>15496.67</v>
      </c>
      <c r="H234" s="27"/>
      <c r="I234" s="40">
        <f t="shared" si="16"/>
        <v>-15496.67</v>
      </c>
      <c r="J234" s="25">
        <v>15496.67</v>
      </c>
      <c r="K234" s="10"/>
      <c r="L234" s="40">
        <f t="shared" si="17"/>
        <v>-15496.67</v>
      </c>
      <c r="M234" s="25">
        <f t="shared" si="19"/>
        <v>30993.34</v>
      </c>
      <c r="N234" s="10">
        <f t="shared" si="20"/>
        <v>0</v>
      </c>
      <c r="O234" s="40">
        <f t="shared" si="18"/>
        <v>-30993.34</v>
      </c>
    </row>
    <row r="235" spans="1:15" ht="10.95" hidden="1" customHeight="1" outlineLevel="4" x14ac:dyDescent="0.2">
      <c r="A235" s="61" t="s">
        <v>233</v>
      </c>
      <c r="B235" s="61"/>
      <c r="C235" s="61"/>
      <c r="D235" s="61"/>
      <c r="E235" s="61"/>
      <c r="F235" s="61"/>
      <c r="G235" s="19">
        <v>0</v>
      </c>
      <c r="H235" s="27"/>
      <c r="I235" s="40">
        <f t="shared" si="16"/>
        <v>0</v>
      </c>
      <c r="J235" s="25">
        <v>0</v>
      </c>
      <c r="K235" s="10"/>
      <c r="L235" s="40">
        <f t="shared" si="17"/>
        <v>0</v>
      </c>
      <c r="M235" s="25">
        <f t="shared" si="19"/>
        <v>0</v>
      </c>
      <c r="N235" s="10">
        <f t="shared" si="20"/>
        <v>0</v>
      </c>
      <c r="O235" s="40">
        <f t="shared" si="18"/>
        <v>0</v>
      </c>
    </row>
    <row r="236" spans="1:15" ht="10.95" hidden="1" customHeight="1" outlineLevel="4" x14ac:dyDescent="0.2">
      <c r="A236" s="61" t="s">
        <v>234</v>
      </c>
      <c r="B236" s="61"/>
      <c r="C236" s="61"/>
      <c r="D236" s="61"/>
      <c r="E236" s="61"/>
      <c r="F236" s="61"/>
      <c r="G236" s="19">
        <v>0</v>
      </c>
      <c r="H236" s="27"/>
      <c r="I236" s="40">
        <f t="shared" si="16"/>
        <v>0</v>
      </c>
      <c r="J236" s="25">
        <v>0</v>
      </c>
      <c r="K236" s="10"/>
      <c r="L236" s="40">
        <f t="shared" si="17"/>
        <v>0</v>
      </c>
      <c r="M236" s="25">
        <f t="shared" si="19"/>
        <v>0</v>
      </c>
      <c r="N236" s="10">
        <f t="shared" si="20"/>
        <v>0</v>
      </c>
      <c r="O236" s="40">
        <f t="shared" si="18"/>
        <v>0</v>
      </c>
    </row>
    <row r="237" spans="1:15" ht="10.95" hidden="1" customHeight="1" outlineLevel="4" x14ac:dyDescent="0.2">
      <c r="A237" s="61" t="s">
        <v>235</v>
      </c>
      <c r="B237" s="61"/>
      <c r="C237" s="61"/>
      <c r="D237" s="61"/>
      <c r="E237" s="61"/>
      <c r="F237" s="61"/>
      <c r="G237" s="19">
        <v>0</v>
      </c>
      <c r="H237" s="27"/>
      <c r="I237" s="40">
        <f t="shared" si="16"/>
        <v>0</v>
      </c>
      <c r="J237" s="25">
        <v>0</v>
      </c>
      <c r="K237" s="10"/>
      <c r="L237" s="40">
        <f t="shared" si="17"/>
        <v>0</v>
      </c>
      <c r="M237" s="25">
        <f t="shared" si="19"/>
        <v>0</v>
      </c>
      <c r="N237" s="10">
        <f t="shared" si="20"/>
        <v>0</v>
      </c>
      <c r="O237" s="40">
        <f t="shared" si="18"/>
        <v>0</v>
      </c>
    </row>
    <row r="238" spans="1:15" ht="10.95" hidden="1" customHeight="1" outlineLevel="4" x14ac:dyDescent="0.2">
      <c r="A238" s="61" t="s">
        <v>236</v>
      </c>
      <c r="B238" s="61"/>
      <c r="C238" s="61"/>
      <c r="D238" s="61"/>
      <c r="E238" s="61"/>
      <c r="F238" s="61"/>
      <c r="G238" s="19">
        <v>0</v>
      </c>
      <c r="H238" s="27"/>
      <c r="I238" s="40">
        <f t="shared" si="16"/>
        <v>0</v>
      </c>
      <c r="J238" s="25">
        <v>0</v>
      </c>
      <c r="K238" s="10"/>
      <c r="L238" s="40">
        <f t="shared" si="17"/>
        <v>0</v>
      </c>
      <c r="M238" s="25">
        <f t="shared" si="19"/>
        <v>0</v>
      </c>
      <c r="N238" s="10">
        <f t="shared" si="20"/>
        <v>0</v>
      </c>
      <c r="O238" s="40">
        <f t="shared" si="18"/>
        <v>0</v>
      </c>
    </row>
    <row r="239" spans="1:15" ht="10.95" hidden="1" customHeight="1" outlineLevel="4" x14ac:dyDescent="0.2">
      <c r="A239" s="61" t="s">
        <v>237</v>
      </c>
      <c r="B239" s="61"/>
      <c r="C239" s="61"/>
      <c r="D239" s="61"/>
      <c r="E239" s="61"/>
      <c r="F239" s="61"/>
      <c r="G239" s="19">
        <v>0</v>
      </c>
      <c r="H239" s="27"/>
      <c r="I239" s="40">
        <f t="shared" si="16"/>
        <v>0</v>
      </c>
      <c r="J239" s="25">
        <v>0</v>
      </c>
      <c r="K239" s="10"/>
      <c r="L239" s="40">
        <f t="shared" si="17"/>
        <v>0</v>
      </c>
      <c r="M239" s="25">
        <f t="shared" si="19"/>
        <v>0</v>
      </c>
      <c r="N239" s="10">
        <f t="shared" si="20"/>
        <v>0</v>
      </c>
      <c r="O239" s="40">
        <f t="shared" si="18"/>
        <v>0</v>
      </c>
    </row>
    <row r="240" spans="1:15" ht="10.95" hidden="1" customHeight="1" outlineLevel="4" x14ac:dyDescent="0.2">
      <c r="A240" s="61" t="s">
        <v>238</v>
      </c>
      <c r="B240" s="61"/>
      <c r="C240" s="61"/>
      <c r="D240" s="61"/>
      <c r="E240" s="61"/>
      <c r="F240" s="61"/>
      <c r="G240" s="19">
        <v>0</v>
      </c>
      <c r="H240" s="27"/>
      <c r="I240" s="40">
        <f t="shared" si="16"/>
        <v>0</v>
      </c>
      <c r="J240" s="25">
        <v>0</v>
      </c>
      <c r="K240" s="10"/>
      <c r="L240" s="40">
        <f t="shared" si="17"/>
        <v>0</v>
      </c>
      <c r="M240" s="25">
        <f t="shared" si="19"/>
        <v>0</v>
      </c>
      <c r="N240" s="10">
        <f t="shared" si="20"/>
        <v>0</v>
      </c>
      <c r="O240" s="40">
        <f t="shared" si="18"/>
        <v>0</v>
      </c>
    </row>
    <row r="241" spans="1:15" ht="10.95" hidden="1" customHeight="1" outlineLevel="4" x14ac:dyDescent="0.2">
      <c r="A241" s="61" t="s">
        <v>239</v>
      </c>
      <c r="B241" s="61"/>
      <c r="C241" s="61"/>
      <c r="D241" s="61"/>
      <c r="E241" s="61"/>
      <c r="F241" s="61"/>
      <c r="G241" s="19">
        <v>0</v>
      </c>
      <c r="H241" s="27"/>
      <c r="I241" s="40">
        <f t="shared" si="16"/>
        <v>0</v>
      </c>
      <c r="J241" s="25">
        <v>0</v>
      </c>
      <c r="K241" s="10"/>
      <c r="L241" s="40">
        <f t="shared" si="17"/>
        <v>0</v>
      </c>
      <c r="M241" s="25">
        <f t="shared" si="19"/>
        <v>0</v>
      </c>
      <c r="N241" s="10">
        <f t="shared" si="20"/>
        <v>0</v>
      </c>
      <c r="O241" s="40">
        <f t="shared" si="18"/>
        <v>0</v>
      </c>
    </row>
    <row r="242" spans="1:15" ht="10.95" hidden="1" customHeight="1" outlineLevel="4" x14ac:dyDescent="0.2">
      <c r="A242" s="61" t="s">
        <v>240</v>
      </c>
      <c r="B242" s="61"/>
      <c r="C242" s="61"/>
      <c r="D242" s="61"/>
      <c r="E242" s="61"/>
      <c r="F242" s="61"/>
      <c r="G242" s="19">
        <v>0</v>
      </c>
      <c r="H242" s="27"/>
      <c r="I242" s="40">
        <f t="shared" si="16"/>
        <v>0</v>
      </c>
      <c r="J242" s="25">
        <v>0</v>
      </c>
      <c r="K242" s="10"/>
      <c r="L242" s="40">
        <f t="shared" si="17"/>
        <v>0</v>
      </c>
      <c r="M242" s="25">
        <f t="shared" si="19"/>
        <v>0</v>
      </c>
      <c r="N242" s="10">
        <f t="shared" si="20"/>
        <v>0</v>
      </c>
      <c r="O242" s="40">
        <f t="shared" si="18"/>
        <v>0</v>
      </c>
    </row>
    <row r="243" spans="1:15" ht="10.95" hidden="1" customHeight="1" outlineLevel="4" x14ac:dyDescent="0.2">
      <c r="A243" s="61" t="s">
        <v>241</v>
      </c>
      <c r="B243" s="61"/>
      <c r="C243" s="61"/>
      <c r="D243" s="61"/>
      <c r="E243" s="61"/>
      <c r="F243" s="61"/>
      <c r="G243" s="19">
        <v>0</v>
      </c>
      <c r="H243" s="27"/>
      <c r="I243" s="40">
        <f t="shared" si="16"/>
        <v>0</v>
      </c>
      <c r="J243" s="25">
        <v>0</v>
      </c>
      <c r="K243" s="10"/>
      <c r="L243" s="40">
        <f t="shared" si="17"/>
        <v>0</v>
      </c>
      <c r="M243" s="25">
        <f t="shared" si="19"/>
        <v>0</v>
      </c>
      <c r="N243" s="10">
        <f t="shared" si="20"/>
        <v>0</v>
      </c>
      <c r="O243" s="40">
        <f t="shared" si="18"/>
        <v>0</v>
      </c>
    </row>
    <row r="244" spans="1:15" ht="10.95" hidden="1" customHeight="1" outlineLevel="4" x14ac:dyDescent="0.2">
      <c r="A244" s="61" t="s">
        <v>242</v>
      </c>
      <c r="B244" s="61"/>
      <c r="C244" s="61"/>
      <c r="D244" s="61"/>
      <c r="E244" s="61"/>
      <c r="F244" s="61"/>
      <c r="G244" s="19">
        <v>0</v>
      </c>
      <c r="H244" s="27"/>
      <c r="I244" s="40">
        <f t="shared" si="16"/>
        <v>0</v>
      </c>
      <c r="J244" s="25">
        <v>0</v>
      </c>
      <c r="K244" s="10"/>
      <c r="L244" s="40">
        <f t="shared" si="17"/>
        <v>0</v>
      </c>
      <c r="M244" s="25">
        <f t="shared" si="19"/>
        <v>0</v>
      </c>
      <c r="N244" s="10">
        <f t="shared" si="20"/>
        <v>0</v>
      </c>
      <c r="O244" s="40">
        <f t="shared" si="18"/>
        <v>0</v>
      </c>
    </row>
    <row r="245" spans="1:15" ht="10.95" hidden="1" customHeight="1" outlineLevel="3" collapsed="1" x14ac:dyDescent="0.2">
      <c r="A245" s="48" t="s">
        <v>243</v>
      </c>
      <c r="B245" s="48"/>
      <c r="C245" s="48"/>
      <c r="D245" s="48"/>
      <c r="E245" s="48"/>
      <c r="F245" s="48"/>
      <c r="G245" s="20">
        <v>0</v>
      </c>
      <c r="H245" s="28"/>
      <c r="I245" s="41">
        <f t="shared" si="16"/>
        <v>0</v>
      </c>
      <c r="J245" s="26">
        <v>0</v>
      </c>
      <c r="K245" s="12"/>
      <c r="L245" s="41">
        <f t="shared" si="17"/>
        <v>0</v>
      </c>
      <c r="M245" s="26">
        <f t="shared" si="19"/>
        <v>0</v>
      </c>
      <c r="N245" s="12">
        <f t="shared" si="20"/>
        <v>0</v>
      </c>
      <c r="O245" s="41">
        <f t="shared" si="18"/>
        <v>0</v>
      </c>
    </row>
    <row r="246" spans="1:15" ht="10.95" hidden="1" customHeight="1" outlineLevel="4" x14ac:dyDescent="0.2">
      <c r="A246" s="61" t="s">
        <v>244</v>
      </c>
      <c r="B246" s="61"/>
      <c r="C246" s="61"/>
      <c r="D246" s="61"/>
      <c r="E246" s="61"/>
      <c r="F246" s="61"/>
      <c r="G246" s="19">
        <v>0</v>
      </c>
      <c r="H246" s="27"/>
      <c r="I246" s="40">
        <f t="shared" si="16"/>
        <v>0</v>
      </c>
      <c r="J246" s="25">
        <v>0</v>
      </c>
      <c r="K246" s="10"/>
      <c r="L246" s="40">
        <f t="shared" si="17"/>
        <v>0</v>
      </c>
      <c r="M246" s="25">
        <f t="shared" si="19"/>
        <v>0</v>
      </c>
      <c r="N246" s="10">
        <f t="shared" si="20"/>
        <v>0</v>
      </c>
      <c r="O246" s="40">
        <f t="shared" si="18"/>
        <v>0</v>
      </c>
    </row>
    <row r="247" spans="1:15" ht="10.95" hidden="1" customHeight="1" outlineLevel="4" x14ac:dyDescent="0.2">
      <c r="A247" s="61" t="s">
        <v>245</v>
      </c>
      <c r="B247" s="61"/>
      <c r="C247" s="61"/>
      <c r="D247" s="61"/>
      <c r="E247" s="61"/>
      <c r="F247" s="61"/>
      <c r="G247" s="19">
        <v>0</v>
      </c>
      <c r="H247" s="27"/>
      <c r="I247" s="40">
        <f t="shared" si="16"/>
        <v>0</v>
      </c>
      <c r="J247" s="25">
        <v>0</v>
      </c>
      <c r="K247" s="10"/>
      <c r="L247" s="40">
        <f t="shared" si="17"/>
        <v>0</v>
      </c>
      <c r="M247" s="25">
        <f t="shared" si="19"/>
        <v>0</v>
      </c>
      <c r="N247" s="10">
        <f t="shared" si="20"/>
        <v>0</v>
      </c>
      <c r="O247" s="40">
        <f t="shared" si="18"/>
        <v>0</v>
      </c>
    </row>
    <row r="248" spans="1:15" ht="10.95" hidden="1" customHeight="1" outlineLevel="4" x14ac:dyDescent="0.2">
      <c r="A248" s="61" t="s">
        <v>246</v>
      </c>
      <c r="B248" s="61"/>
      <c r="C248" s="61"/>
      <c r="D248" s="61"/>
      <c r="E248" s="61"/>
      <c r="F248" s="61"/>
      <c r="G248" s="19">
        <v>0</v>
      </c>
      <c r="H248" s="27"/>
      <c r="I248" s="40">
        <f t="shared" si="16"/>
        <v>0</v>
      </c>
      <c r="J248" s="25">
        <v>0</v>
      </c>
      <c r="K248" s="10"/>
      <c r="L248" s="40">
        <f t="shared" si="17"/>
        <v>0</v>
      </c>
      <c r="M248" s="25">
        <f t="shared" si="19"/>
        <v>0</v>
      </c>
      <c r="N248" s="10">
        <f t="shared" si="20"/>
        <v>0</v>
      </c>
      <c r="O248" s="40">
        <f t="shared" si="18"/>
        <v>0</v>
      </c>
    </row>
    <row r="249" spans="1:15" ht="10.95" hidden="1" customHeight="1" outlineLevel="4" x14ac:dyDescent="0.2">
      <c r="A249" s="61" t="s">
        <v>247</v>
      </c>
      <c r="B249" s="61"/>
      <c r="C249" s="61"/>
      <c r="D249" s="61"/>
      <c r="E249" s="61"/>
      <c r="F249" s="61"/>
      <c r="G249" s="19">
        <v>0</v>
      </c>
      <c r="H249" s="27"/>
      <c r="I249" s="40">
        <f t="shared" si="16"/>
        <v>0</v>
      </c>
      <c r="J249" s="25">
        <v>0</v>
      </c>
      <c r="K249" s="10"/>
      <c r="L249" s="40">
        <f t="shared" si="17"/>
        <v>0</v>
      </c>
      <c r="M249" s="25">
        <f t="shared" si="19"/>
        <v>0</v>
      </c>
      <c r="N249" s="10">
        <f t="shared" si="20"/>
        <v>0</v>
      </c>
      <c r="O249" s="40">
        <f t="shared" si="18"/>
        <v>0</v>
      </c>
    </row>
    <row r="250" spans="1:15" ht="10.95" hidden="1" customHeight="1" outlineLevel="4" x14ac:dyDescent="0.2">
      <c r="A250" s="61" t="s">
        <v>248</v>
      </c>
      <c r="B250" s="61"/>
      <c r="C250" s="61"/>
      <c r="D250" s="61"/>
      <c r="E250" s="61"/>
      <c r="F250" s="61"/>
      <c r="G250" s="19">
        <v>0</v>
      </c>
      <c r="H250" s="27"/>
      <c r="I250" s="40">
        <f t="shared" si="16"/>
        <v>0</v>
      </c>
      <c r="J250" s="25">
        <v>0</v>
      </c>
      <c r="K250" s="10"/>
      <c r="L250" s="40">
        <f t="shared" si="17"/>
        <v>0</v>
      </c>
      <c r="M250" s="25">
        <f t="shared" si="19"/>
        <v>0</v>
      </c>
      <c r="N250" s="10">
        <f t="shared" si="20"/>
        <v>0</v>
      </c>
      <c r="O250" s="40">
        <f t="shared" si="18"/>
        <v>0</v>
      </c>
    </row>
    <row r="251" spans="1:15" ht="10.95" hidden="1" customHeight="1" outlineLevel="4" x14ac:dyDescent="0.2">
      <c r="A251" s="61" t="s">
        <v>249</v>
      </c>
      <c r="B251" s="61"/>
      <c r="C251" s="61"/>
      <c r="D251" s="61"/>
      <c r="E251" s="61"/>
      <c r="F251" s="61"/>
      <c r="G251" s="19">
        <v>0</v>
      </c>
      <c r="H251" s="27"/>
      <c r="I251" s="40">
        <f t="shared" si="16"/>
        <v>0</v>
      </c>
      <c r="J251" s="25">
        <v>0</v>
      </c>
      <c r="K251" s="10"/>
      <c r="L251" s="40">
        <f t="shared" si="17"/>
        <v>0</v>
      </c>
      <c r="M251" s="25">
        <f t="shared" si="19"/>
        <v>0</v>
      </c>
      <c r="N251" s="10">
        <f t="shared" si="20"/>
        <v>0</v>
      </c>
      <c r="O251" s="40">
        <f t="shared" si="18"/>
        <v>0</v>
      </c>
    </row>
    <row r="252" spans="1:15" ht="10.95" hidden="1" customHeight="1" outlineLevel="4" x14ac:dyDescent="0.2">
      <c r="A252" s="61" t="s">
        <v>250</v>
      </c>
      <c r="B252" s="61"/>
      <c r="C252" s="61"/>
      <c r="D252" s="61"/>
      <c r="E252" s="61"/>
      <c r="F252" s="61"/>
      <c r="G252" s="19">
        <v>0</v>
      </c>
      <c r="H252" s="27"/>
      <c r="I252" s="40">
        <f t="shared" si="16"/>
        <v>0</v>
      </c>
      <c r="J252" s="25">
        <v>0</v>
      </c>
      <c r="K252" s="10"/>
      <c r="L252" s="40">
        <f t="shared" si="17"/>
        <v>0</v>
      </c>
      <c r="M252" s="25">
        <f t="shared" si="19"/>
        <v>0</v>
      </c>
      <c r="N252" s="10">
        <f t="shared" si="20"/>
        <v>0</v>
      </c>
      <c r="O252" s="40">
        <f t="shared" si="18"/>
        <v>0</v>
      </c>
    </row>
    <row r="253" spans="1:15" ht="10.95" hidden="1" customHeight="1" outlineLevel="4" x14ac:dyDescent="0.2">
      <c r="A253" s="61" t="s">
        <v>251</v>
      </c>
      <c r="B253" s="61"/>
      <c r="C253" s="61"/>
      <c r="D253" s="61"/>
      <c r="E253" s="61"/>
      <c r="F253" s="61"/>
      <c r="G253" s="19">
        <v>0</v>
      </c>
      <c r="H253" s="27"/>
      <c r="I253" s="40">
        <f t="shared" si="16"/>
        <v>0</v>
      </c>
      <c r="J253" s="25">
        <v>0</v>
      </c>
      <c r="K253" s="10"/>
      <c r="L253" s="40">
        <f t="shared" si="17"/>
        <v>0</v>
      </c>
      <c r="M253" s="25">
        <f t="shared" si="19"/>
        <v>0</v>
      </c>
      <c r="N253" s="10">
        <f t="shared" si="20"/>
        <v>0</v>
      </c>
      <c r="O253" s="40">
        <f t="shared" si="18"/>
        <v>0</v>
      </c>
    </row>
    <row r="254" spans="1:15" ht="10.95" hidden="1" customHeight="1" outlineLevel="4" x14ac:dyDescent="0.2">
      <c r="A254" s="61" t="s">
        <v>252</v>
      </c>
      <c r="B254" s="61"/>
      <c r="C254" s="61"/>
      <c r="D254" s="61"/>
      <c r="E254" s="61"/>
      <c r="F254" s="61"/>
      <c r="G254" s="19">
        <v>0</v>
      </c>
      <c r="H254" s="27"/>
      <c r="I254" s="40">
        <f t="shared" si="16"/>
        <v>0</v>
      </c>
      <c r="J254" s="25">
        <v>0</v>
      </c>
      <c r="K254" s="10"/>
      <c r="L254" s="40">
        <f t="shared" si="17"/>
        <v>0</v>
      </c>
      <c r="M254" s="25">
        <f t="shared" si="19"/>
        <v>0</v>
      </c>
      <c r="N254" s="10">
        <f t="shared" si="20"/>
        <v>0</v>
      </c>
      <c r="O254" s="40">
        <f t="shared" si="18"/>
        <v>0</v>
      </c>
    </row>
    <row r="255" spans="1:15" ht="10.95" hidden="1" customHeight="1" outlineLevel="4" x14ac:dyDescent="0.2">
      <c r="A255" s="61" t="s">
        <v>253</v>
      </c>
      <c r="B255" s="61"/>
      <c r="C255" s="61"/>
      <c r="D255" s="61"/>
      <c r="E255" s="61"/>
      <c r="F255" s="61"/>
      <c r="G255" s="19">
        <v>0</v>
      </c>
      <c r="H255" s="27"/>
      <c r="I255" s="40">
        <f t="shared" si="16"/>
        <v>0</v>
      </c>
      <c r="J255" s="25">
        <v>0</v>
      </c>
      <c r="K255" s="10"/>
      <c r="L255" s="40">
        <f t="shared" si="17"/>
        <v>0</v>
      </c>
      <c r="M255" s="25">
        <f t="shared" si="19"/>
        <v>0</v>
      </c>
      <c r="N255" s="10">
        <f t="shared" si="20"/>
        <v>0</v>
      </c>
      <c r="O255" s="40">
        <f t="shared" si="18"/>
        <v>0</v>
      </c>
    </row>
    <row r="256" spans="1:15" ht="10.95" hidden="1" customHeight="1" outlineLevel="4" x14ac:dyDescent="0.2">
      <c r="A256" s="61" t="s">
        <v>254</v>
      </c>
      <c r="B256" s="61"/>
      <c r="C256" s="61"/>
      <c r="D256" s="61"/>
      <c r="E256" s="61"/>
      <c r="F256" s="61"/>
      <c r="G256" s="19">
        <v>0</v>
      </c>
      <c r="H256" s="27"/>
      <c r="I256" s="40">
        <f t="shared" si="16"/>
        <v>0</v>
      </c>
      <c r="J256" s="25">
        <v>0</v>
      </c>
      <c r="K256" s="10"/>
      <c r="L256" s="40">
        <f t="shared" si="17"/>
        <v>0</v>
      </c>
      <c r="M256" s="25">
        <f t="shared" si="19"/>
        <v>0</v>
      </c>
      <c r="N256" s="10">
        <f t="shared" si="20"/>
        <v>0</v>
      </c>
      <c r="O256" s="40">
        <f t="shared" si="18"/>
        <v>0</v>
      </c>
    </row>
    <row r="257" spans="1:15" ht="10.95" hidden="1" customHeight="1" outlineLevel="4" x14ac:dyDescent="0.2">
      <c r="A257" s="61" t="s">
        <v>255</v>
      </c>
      <c r="B257" s="61"/>
      <c r="C257" s="61"/>
      <c r="D257" s="61"/>
      <c r="E257" s="61"/>
      <c r="F257" s="61"/>
      <c r="G257" s="19">
        <v>0</v>
      </c>
      <c r="H257" s="27"/>
      <c r="I257" s="40">
        <f t="shared" si="16"/>
        <v>0</v>
      </c>
      <c r="J257" s="25">
        <v>0</v>
      </c>
      <c r="K257" s="10"/>
      <c r="L257" s="40">
        <f t="shared" si="17"/>
        <v>0</v>
      </c>
      <c r="M257" s="25">
        <f t="shared" si="19"/>
        <v>0</v>
      </c>
      <c r="N257" s="10">
        <f t="shared" si="20"/>
        <v>0</v>
      </c>
      <c r="O257" s="40">
        <f t="shared" si="18"/>
        <v>0</v>
      </c>
    </row>
    <row r="258" spans="1:15" ht="10.95" hidden="1" customHeight="1" outlineLevel="4" x14ac:dyDescent="0.2">
      <c r="A258" s="61" t="s">
        <v>256</v>
      </c>
      <c r="B258" s="61"/>
      <c r="C258" s="61"/>
      <c r="D258" s="61"/>
      <c r="E258" s="61"/>
      <c r="F258" s="61"/>
      <c r="G258" s="19">
        <v>0</v>
      </c>
      <c r="H258" s="27"/>
      <c r="I258" s="40">
        <f t="shared" si="16"/>
        <v>0</v>
      </c>
      <c r="J258" s="25">
        <v>0</v>
      </c>
      <c r="K258" s="10"/>
      <c r="L258" s="40">
        <f t="shared" si="17"/>
        <v>0</v>
      </c>
      <c r="M258" s="25">
        <f t="shared" si="19"/>
        <v>0</v>
      </c>
      <c r="N258" s="10">
        <f t="shared" si="20"/>
        <v>0</v>
      </c>
      <c r="O258" s="40">
        <f t="shared" si="18"/>
        <v>0</v>
      </c>
    </row>
    <row r="259" spans="1:15" ht="22.95" hidden="1" customHeight="1" outlineLevel="3" collapsed="1" x14ac:dyDescent="0.2">
      <c r="A259" s="48" t="s">
        <v>257</v>
      </c>
      <c r="B259" s="48"/>
      <c r="C259" s="48"/>
      <c r="D259" s="48"/>
      <c r="E259" s="48"/>
      <c r="F259" s="48"/>
      <c r="G259" s="20">
        <v>0</v>
      </c>
      <c r="H259" s="28"/>
      <c r="I259" s="41">
        <f t="shared" si="16"/>
        <v>0</v>
      </c>
      <c r="J259" s="26">
        <v>0</v>
      </c>
      <c r="K259" s="12"/>
      <c r="L259" s="41">
        <f t="shared" si="17"/>
        <v>0</v>
      </c>
      <c r="M259" s="26">
        <f t="shared" si="19"/>
        <v>0</v>
      </c>
      <c r="N259" s="12">
        <f t="shared" si="20"/>
        <v>0</v>
      </c>
      <c r="O259" s="41">
        <f t="shared" si="18"/>
        <v>0</v>
      </c>
    </row>
    <row r="260" spans="1:15" ht="10.95" hidden="1" customHeight="1" outlineLevel="4" x14ac:dyDescent="0.2">
      <c r="A260" s="61" t="s">
        <v>258</v>
      </c>
      <c r="B260" s="61"/>
      <c r="C260" s="61"/>
      <c r="D260" s="61"/>
      <c r="E260" s="61"/>
      <c r="F260" s="61"/>
      <c r="G260" s="19">
        <v>0</v>
      </c>
      <c r="H260" s="27"/>
      <c r="I260" s="40">
        <f t="shared" si="16"/>
        <v>0</v>
      </c>
      <c r="J260" s="25">
        <v>0</v>
      </c>
      <c r="K260" s="10"/>
      <c r="L260" s="40">
        <f t="shared" si="17"/>
        <v>0</v>
      </c>
      <c r="M260" s="25">
        <f t="shared" si="19"/>
        <v>0</v>
      </c>
      <c r="N260" s="10">
        <f t="shared" si="20"/>
        <v>0</v>
      </c>
      <c r="O260" s="40">
        <f t="shared" si="18"/>
        <v>0</v>
      </c>
    </row>
    <row r="261" spans="1:15" ht="10.95" hidden="1" customHeight="1" outlineLevel="4" x14ac:dyDescent="0.2">
      <c r="A261" s="61" t="s">
        <v>259</v>
      </c>
      <c r="B261" s="61"/>
      <c r="C261" s="61"/>
      <c r="D261" s="61"/>
      <c r="E261" s="61"/>
      <c r="F261" s="61"/>
      <c r="G261" s="19">
        <v>0</v>
      </c>
      <c r="H261" s="27"/>
      <c r="I261" s="40">
        <f t="shared" si="16"/>
        <v>0</v>
      </c>
      <c r="J261" s="25">
        <v>0</v>
      </c>
      <c r="K261" s="10"/>
      <c r="L261" s="40">
        <f t="shared" si="17"/>
        <v>0</v>
      </c>
      <c r="M261" s="25">
        <f t="shared" si="19"/>
        <v>0</v>
      </c>
      <c r="N261" s="10">
        <f t="shared" si="20"/>
        <v>0</v>
      </c>
      <c r="O261" s="40">
        <f t="shared" si="18"/>
        <v>0</v>
      </c>
    </row>
    <row r="262" spans="1:15" ht="10.95" hidden="1" customHeight="1" outlineLevel="4" x14ac:dyDescent="0.2">
      <c r="A262" s="61" t="s">
        <v>260</v>
      </c>
      <c r="B262" s="61"/>
      <c r="C262" s="61"/>
      <c r="D262" s="61"/>
      <c r="E262" s="61"/>
      <c r="F262" s="61"/>
      <c r="G262" s="19">
        <v>0</v>
      </c>
      <c r="H262" s="27"/>
      <c r="I262" s="40">
        <f t="shared" si="16"/>
        <v>0</v>
      </c>
      <c r="J262" s="25">
        <v>0</v>
      </c>
      <c r="K262" s="10"/>
      <c r="L262" s="40">
        <f t="shared" si="17"/>
        <v>0</v>
      </c>
      <c r="M262" s="25">
        <f t="shared" si="19"/>
        <v>0</v>
      </c>
      <c r="N262" s="10">
        <f t="shared" si="20"/>
        <v>0</v>
      </c>
      <c r="O262" s="40">
        <f t="shared" si="18"/>
        <v>0</v>
      </c>
    </row>
    <row r="263" spans="1:15" ht="10.95" hidden="1" customHeight="1" outlineLevel="4" x14ac:dyDescent="0.2">
      <c r="A263" s="61" t="s">
        <v>261</v>
      </c>
      <c r="B263" s="61"/>
      <c r="C263" s="61"/>
      <c r="D263" s="61"/>
      <c r="E263" s="61"/>
      <c r="F263" s="61"/>
      <c r="G263" s="19">
        <v>0</v>
      </c>
      <c r="H263" s="27"/>
      <c r="I263" s="40">
        <f t="shared" si="16"/>
        <v>0</v>
      </c>
      <c r="J263" s="25">
        <v>0</v>
      </c>
      <c r="K263" s="10"/>
      <c r="L263" s="40">
        <f t="shared" si="17"/>
        <v>0</v>
      </c>
      <c r="M263" s="25">
        <f t="shared" si="19"/>
        <v>0</v>
      </c>
      <c r="N263" s="10">
        <f t="shared" si="20"/>
        <v>0</v>
      </c>
      <c r="O263" s="40">
        <f t="shared" si="18"/>
        <v>0</v>
      </c>
    </row>
    <row r="264" spans="1:15" ht="10.95" hidden="1" customHeight="1" outlineLevel="4" x14ac:dyDescent="0.2">
      <c r="A264" s="61" t="s">
        <v>262</v>
      </c>
      <c r="B264" s="61"/>
      <c r="C264" s="61"/>
      <c r="D264" s="61"/>
      <c r="E264" s="61"/>
      <c r="F264" s="61"/>
      <c r="G264" s="19">
        <v>0</v>
      </c>
      <c r="H264" s="27"/>
      <c r="I264" s="40">
        <f t="shared" si="16"/>
        <v>0</v>
      </c>
      <c r="J264" s="25">
        <v>0</v>
      </c>
      <c r="K264" s="10"/>
      <c r="L264" s="40">
        <f t="shared" si="17"/>
        <v>0</v>
      </c>
      <c r="M264" s="25">
        <f t="shared" si="19"/>
        <v>0</v>
      </c>
      <c r="N264" s="10">
        <f t="shared" si="20"/>
        <v>0</v>
      </c>
      <c r="O264" s="40">
        <f t="shared" si="18"/>
        <v>0</v>
      </c>
    </row>
    <row r="265" spans="1:15" ht="10.95" hidden="1" customHeight="1" outlineLevel="4" x14ac:dyDescent="0.2">
      <c r="A265" s="61" t="s">
        <v>263</v>
      </c>
      <c r="B265" s="61"/>
      <c r="C265" s="61"/>
      <c r="D265" s="61"/>
      <c r="E265" s="61"/>
      <c r="F265" s="61"/>
      <c r="G265" s="19">
        <v>0</v>
      </c>
      <c r="H265" s="27"/>
      <c r="I265" s="40">
        <f t="shared" ref="I265:I292" si="21">H265-G265</f>
        <v>0</v>
      </c>
      <c r="J265" s="25">
        <v>0</v>
      </c>
      <c r="K265" s="10"/>
      <c r="L265" s="40">
        <f t="shared" ref="L265:L292" si="22">K265-J265</f>
        <v>0</v>
      </c>
      <c r="M265" s="25">
        <f t="shared" si="19"/>
        <v>0</v>
      </c>
      <c r="N265" s="10">
        <f t="shared" si="20"/>
        <v>0</v>
      </c>
      <c r="O265" s="40">
        <f t="shared" ref="O265:O292" si="23">N265-M265</f>
        <v>0</v>
      </c>
    </row>
    <row r="266" spans="1:15" ht="10.95" hidden="1" customHeight="1" outlineLevel="3" collapsed="1" x14ac:dyDescent="0.2">
      <c r="A266" s="48" t="s">
        <v>264</v>
      </c>
      <c r="B266" s="48"/>
      <c r="C266" s="48"/>
      <c r="D266" s="48"/>
      <c r="E266" s="48"/>
      <c r="F266" s="48"/>
      <c r="G266" s="20">
        <v>65833.33</v>
      </c>
      <c r="H266" s="28"/>
      <c r="I266" s="41">
        <f t="shared" si="21"/>
        <v>-65833.33</v>
      </c>
      <c r="J266" s="26">
        <v>65833.33</v>
      </c>
      <c r="K266" s="12"/>
      <c r="L266" s="41">
        <f t="shared" si="22"/>
        <v>-65833.33</v>
      </c>
      <c r="M266" s="26">
        <f t="shared" ref="M266:M291" si="24">G266+J266</f>
        <v>131666.66</v>
      </c>
      <c r="N266" s="12">
        <f t="shared" ref="N266:N291" si="25">H266+K266</f>
        <v>0</v>
      </c>
      <c r="O266" s="41">
        <f t="shared" si="23"/>
        <v>-131666.66</v>
      </c>
    </row>
    <row r="267" spans="1:15" ht="10.95" hidden="1" customHeight="1" outlineLevel="4" x14ac:dyDescent="0.2">
      <c r="A267" s="61" t="s">
        <v>265</v>
      </c>
      <c r="B267" s="61"/>
      <c r="C267" s="61"/>
      <c r="D267" s="61"/>
      <c r="E267" s="61"/>
      <c r="F267" s="61"/>
      <c r="G267" s="19">
        <v>65833.33</v>
      </c>
      <c r="H267" s="27"/>
      <c r="I267" s="40">
        <f t="shared" si="21"/>
        <v>-65833.33</v>
      </c>
      <c r="J267" s="25">
        <v>65833.33</v>
      </c>
      <c r="K267" s="10"/>
      <c r="L267" s="40">
        <f t="shared" si="22"/>
        <v>-65833.33</v>
      </c>
      <c r="M267" s="25">
        <f t="shared" si="24"/>
        <v>131666.66</v>
      </c>
      <c r="N267" s="10">
        <f t="shared" si="25"/>
        <v>0</v>
      </c>
      <c r="O267" s="40">
        <f t="shared" si="23"/>
        <v>-131666.66</v>
      </c>
    </row>
    <row r="268" spans="1:15" ht="10.95" hidden="1" customHeight="1" outlineLevel="4" x14ac:dyDescent="0.2">
      <c r="A268" s="61" t="s">
        <v>266</v>
      </c>
      <c r="B268" s="61"/>
      <c r="C268" s="61"/>
      <c r="D268" s="61"/>
      <c r="E268" s="61"/>
      <c r="F268" s="61"/>
      <c r="G268" s="19">
        <v>0</v>
      </c>
      <c r="H268" s="27"/>
      <c r="I268" s="40">
        <f t="shared" si="21"/>
        <v>0</v>
      </c>
      <c r="J268" s="25">
        <v>0</v>
      </c>
      <c r="K268" s="10"/>
      <c r="L268" s="40">
        <f t="shared" si="22"/>
        <v>0</v>
      </c>
      <c r="M268" s="25">
        <f t="shared" si="24"/>
        <v>0</v>
      </c>
      <c r="N268" s="10">
        <f t="shared" si="25"/>
        <v>0</v>
      </c>
      <c r="O268" s="40">
        <f t="shared" si="23"/>
        <v>0</v>
      </c>
    </row>
    <row r="269" spans="1:15" ht="10.95" hidden="1" customHeight="1" outlineLevel="3" collapsed="1" x14ac:dyDescent="0.2">
      <c r="A269" s="48" t="s">
        <v>267</v>
      </c>
      <c r="B269" s="48"/>
      <c r="C269" s="48"/>
      <c r="D269" s="48"/>
      <c r="E269" s="48"/>
      <c r="F269" s="48"/>
      <c r="G269" s="20">
        <v>0</v>
      </c>
      <c r="H269" s="28"/>
      <c r="I269" s="41">
        <f t="shared" si="21"/>
        <v>0</v>
      </c>
      <c r="J269" s="26">
        <v>0</v>
      </c>
      <c r="K269" s="8">
        <v>265000</v>
      </c>
      <c r="L269" s="39">
        <f t="shared" si="22"/>
        <v>265000</v>
      </c>
      <c r="M269" s="26">
        <f t="shared" si="24"/>
        <v>0</v>
      </c>
      <c r="N269" s="8">
        <f t="shared" si="25"/>
        <v>265000</v>
      </c>
      <c r="O269" s="39">
        <f t="shared" si="23"/>
        <v>265000</v>
      </c>
    </row>
    <row r="270" spans="1:15" ht="10.95" hidden="1" customHeight="1" outlineLevel="4" x14ac:dyDescent="0.2">
      <c r="A270" s="61" t="s">
        <v>268</v>
      </c>
      <c r="B270" s="61"/>
      <c r="C270" s="61"/>
      <c r="D270" s="61"/>
      <c r="E270" s="61"/>
      <c r="F270" s="61"/>
      <c r="G270" s="19">
        <v>0</v>
      </c>
      <c r="H270" s="27"/>
      <c r="I270" s="40">
        <f t="shared" si="21"/>
        <v>0</v>
      </c>
      <c r="J270" s="25">
        <v>0</v>
      </c>
      <c r="K270" s="6">
        <v>265000</v>
      </c>
      <c r="L270" s="37">
        <f t="shared" si="22"/>
        <v>265000</v>
      </c>
      <c r="M270" s="25">
        <f t="shared" si="24"/>
        <v>0</v>
      </c>
      <c r="N270" s="6">
        <f t="shared" si="25"/>
        <v>265000</v>
      </c>
      <c r="O270" s="37">
        <f t="shared" si="23"/>
        <v>265000</v>
      </c>
    </row>
    <row r="271" spans="1:15" s="45" customFormat="1" ht="13.95" customHeight="1" outlineLevel="1" collapsed="1" x14ac:dyDescent="0.25">
      <c r="A271" s="46" t="s">
        <v>269</v>
      </c>
      <c r="B271" s="46"/>
      <c r="C271" s="46"/>
      <c r="D271" s="46"/>
      <c r="E271" s="46"/>
      <c r="F271" s="46"/>
      <c r="G271" s="42">
        <v>0</v>
      </c>
      <c r="H271" s="42">
        <v>0</v>
      </c>
      <c r="I271" s="43">
        <f t="shared" si="21"/>
        <v>0</v>
      </c>
      <c r="J271" s="44">
        <v>0</v>
      </c>
      <c r="K271" s="42">
        <f>K272-K281</f>
        <v>-20000</v>
      </c>
      <c r="L271" s="43">
        <f t="shared" si="22"/>
        <v>-20000</v>
      </c>
      <c r="M271" s="42">
        <f t="shared" si="24"/>
        <v>0</v>
      </c>
      <c r="N271" s="42">
        <f t="shared" si="25"/>
        <v>-20000</v>
      </c>
      <c r="O271" s="43">
        <f t="shared" si="23"/>
        <v>-20000</v>
      </c>
    </row>
    <row r="272" spans="1:15" s="32" customFormat="1" ht="15.6" hidden="1" customHeight="1" outlineLevel="2" x14ac:dyDescent="0.2">
      <c r="A272" s="47" t="s">
        <v>270</v>
      </c>
      <c r="B272" s="47"/>
      <c r="C272" s="47"/>
      <c r="D272" s="47"/>
      <c r="E272" s="47"/>
      <c r="F272" s="47"/>
      <c r="G272" s="30">
        <v>0</v>
      </c>
      <c r="H272" s="31">
        <v>0</v>
      </c>
      <c r="I272" s="38">
        <f t="shared" si="21"/>
        <v>0</v>
      </c>
      <c r="J272" s="31">
        <v>0</v>
      </c>
      <c r="K272" s="33">
        <v>0</v>
      </c>
      <c r="L272" s="38">
        <f t="shared" si="22"/>
        <v>0</v>
      </c>
      <c r="M272" s="31">
        <f t="shared" si="24"/>
        <v>0</v>
      </c>
      <c r="N272" s="33">
        <f t="shared" si="25"/>
        <v>0</v>
      </c>
      <c r="O272" s="38">
        <f t="shared" si="23"/>
        <v>0</v>
      </c>
    </row>
    <row r="273" spans="1:15" ht="10.95" hidden="1" customHeight="1" outlineLevel="3" collapsed="1" x14ac:dyDescent="0.2">
      <c r="A273" s="48" t="s">
        <v>271</v>
      </c>
      <c r="B273" s="48"/>
      <c r="C273" s="48"/>
      <c r="D273" s="48"/>
      <c r="E273" s="48"/>
      <c r="F273" s="48"/>
      <c r="G273" s="20">
        <v>0</v>
      </c>
      <c r="H273" s="20">
        <v>0</v>
      </c>
      <c r="I273" s="39">
        <f t="shared" si="21"/>
        <v>0</v>
      </c>
      <c r="J273" s="26">
        <v>0</v>
      </c>
      <c r="K273" s="26">
        <v>0</v>
      </c>
      <c r="L273" s="39">
        <f t="shared" si="22"/>
        <v>0</v>
      </c>
      <c r="M273" s="26">
        <f t="shared" si="24"/>
        <v>0</v>
      </c>
      <c r="N273" s="26">
        <f t="shared" si="25"/>
        <v>0</v>
      </c>
      <c r="O273" s="39">
        <f t="shared" si="23"/>
        <v>0</v>
      </c>
    </row>
    <row r="274" spans="1:15" ht="10.95" hidden="1" customHeight="1" outlineLevel="4" x14ac:dyDescent="0.2">
      <c r="A274" s="61" t="s">
        <v>272</v>
      </c>
      <c r="B274" s="61"/>
      <c r="C274" s="61"/>
      <c r="D274" s="61"/>
      <c r="E274" s="61"/>
      <c r="F274" s="61"/>
      <c r="G274" s="21"/>
      <c r="H274" s="21"/>
      <c r="I274" s="37">
        <f t="shared" si="21"/>
        <v>0</v>
      </c>
      <c r="J274" s="27"/>
      <c r="K274" s="27"/>
      <c r="L274" s="37">
        <f t="shared" si="22"/>
        <v>0</v>
      </c>
      <c r="M274" s="25">
        <f t="shared" si="24"/>
        <v>0</v>
      </c>
      <c r="N274" s="27">
        <f t="shared" si="25"/>
        <v>0</v>
      </c>
      <c r="O274" s="37">
        <f t="shared" si="23"/>
        <v>0</v>
      </c>
    </row>
    <row r="275" spans="1:15" ht="10.95" hidden="1" customHeight="1" outlineLevel="4" x14ac:dyDescent="0.2">
      <c r="A275" s="61" t="s">
        <v>273</v>
      </c>
      <c r="B275" s="61"/>
      <c r="C275" s="61"/>
      <c r="D275" s="61"/>
      <c r="E275" s="61"/>
      <c r="F275" s="61"/>
      <c r="G275" s="19">
        <v>0</v>
      </c>
      <c r="H275" s="27"/>
      <c r="I275" s="40">
        <f t="shared" si="21"/>
        <v>0</v>
      </c>
      <c r="J275" s="25">
        <v>0</v>
      </c>
      <c r="K275" s="10"/>
      <c r="L275" s="40">
        <f t="shared" si="22"/>
        <v>0</v>
      </c>
      <c r="M275" s="25">
        <f t="shared" si="24"/>
        <v>0</v>
      </c>
      <c r="N275" s="10">
        <f t="shared" si="25"/>
        <v>0</v>
      </c>
      <c r="O275" s="40">
        <f t="shared" si="23"/>
        <v>0</v>
      </c>
    </row>
    <row r="276" spans="1:15" ht="22.95" hidden="1" customHeight="1" outlineLevel="4" x14ac:dyDescent="0.2">
      <c r="A276" s="61" t="s">
        <v>274</v>
      </c>
      <c r="B276" s="61"/>
      <c r="C276" s="61"/>
      <c r="D276" s="61"/>
      <c r="E276" s="61"/>
      <c r="F276" s="61"/>
      <c r="G276" s="19">
        <v>0</v>
      </c>
      <c r="H276" s="27"/>
      <c r="I276" s="40">
        <f t="shared" si="21"/>
        <v>0</v>
      </c>
      <c r="J276" s="25">
        <v>0</v>
      </c>
      <c r="K276" s="10"/>
      <c r="L276" s="40">
        <f t="shared" si="22"/>
        <v>0</v>
      </c>
      <c r="M276" s="25">
        <f t="shared" si="24"/>
        <v>0</v>
      </c>
      <c r="N276" s="10">
        <f t="shared" si="25"/>
        <v>0</v>
      </c>
      <c r="O276" s="40">
        <f t="shared" si="23"/>
        <v>0</v>
      </c>
    </row>
    <row r="277" spans="1:15" ht="22.95" hidden="1" customHeight="1" outlineLevel="4" x14ac:dyDescent="0.2">
      <c r="A277" s="61" t="s">
        <v>275</v>
      </c>
      <c r="B277" s="61"/>
      <c r="C277" s="61"/>
      <c r="D277" s="61"/>
      <c r="E277" s="61"/>
      <c r="F277" s="61"/>
      <c r="G277" s="19">
        <v>0</v>
      </c>
      <c r="H277" s="27"/>
      <c r="I277" s="40">
        <f t="shared" si="21"/>
        <v>0</v>
      </c>
      <c r="J277" s="25">
        <v>0</v>
      </c>
      <c r="K277" s="10"/>
      <c r="L277" s="40">
        <f t="shared" si="22"/>
        <v>0</v>
      </c>
      <c r="M277" s="25">
        <f t="shared" si="24"/>
        <v>0</v>
      </c>
      <c r="N277" s="10">
        <f t="shared" si="25"/>
        <v>0</v>
      </c>
      <c r="O277" s="40">
        <f t="shared" si="23"/>
        <v>0</v>
      </c>
    </row>
    <row r="278" spans="1:15" ht="10.95" hidden="1" customHeight="1" outlineLevel="4" x14ac:dyDescent="0.2">
      <c r="A278" s="61" t="s">
        <v>276</v>
      </c>
      <c r="B278" s="61"/>
      <c r="C278" s="61"/>
      <c r="D278" s="61"/>
      <c r="E278" s="61"/>
      <c r="F278" s="61"/>
      <c r="G278" s="19">
        <v>0</v>
      </c>
      <c r="H278" s="27"/>
      <c r="I278" s="40">
        <f t="shared" si="21"/>
        <v>0</v>
      </c>
      <c r="J278" s="25">
        <v>0</v>
      </c>
      <c r="K278" s="10"/>
      <c r="L278" s="40">
        <f t="shared" si="22"/>
        <v>0</v>
      </c>
      <c r="M278" s="25">
        <f t="shared" si="24"/>
        <v>0</v>
      </c>
      <c r="N278" s="10">
        <f t="shared" si="25"/>
        <v>0</v>
      </c>
      <c r="O278" s="40">
        <f t="shared" si="23"/>
        <v>0</v>
      </c>
    </row>
    <row r="279" spans="1:15" ht="10.95" hidden="1" customHeight="1" outlineLevel="4" x14ac:dyDescent="0.2">
      <c r="A279" s="61" t="s">
        <v>277</v>
      </c>
      <c r="B279" s="61"/>
      <c r="C279" s="61"/>
      <c r="D279" s="61"/>
      <c r="E279" s="61"/>
      <c r="F279" s="61"/>
      <c r="G279" s="19">
        <v>0</v>
      </c>
      <c r="H279" s="27"/>
      <c r="I279" s="40">
        <f t="shared" si="21"/>
        <v>0</v>
      </c>
      <c r="J279" s="25">
        <v>0</v>
      </c>
      <c r="K279" s="10"/>
      <c r="L279" s="40">
        <f t="shared" si="22"/>
        <v>0</v>
      </c>
      <c r="M279" s="25">
        <f t="shared" si="24"/>
        <v>0</v>
      </c>
      <c r="N279" s="10">
        <f t="shared" si="25"/>
        <v>0</v>
      </c>
      <c r="O279" s="40">
        <f t="shared" si="23"/>
        <v>0</v>
      </c>
    </row>
    <row r="280" spans="1:15" ht="10.95" hidden="1" customHeight="1" outlineLevel="4" x14ac:dyDescent="0.2">
      <c r="A280" s="61" t="s">
        <v>278</v>
      </c>
      <c r="B280" s="61"/>
      <c r="C280" s="61"/>
      <c r="D280" s="61"/>
      <c r="E280" s="61"/>
      <c r="F280" s="61"/>
      <c r="G280" s="19">
        <v>0</v>
      </c>
      <c r="H280" s="27"/>
      <c r="I280" s="40">
        <f t="shared" si="21"/>
        <v>0</v>
      </c>
      <c r="J280" s="25">
        <v>0</v>
      </c>
      <c r="K280" s="10"/>
      <c r="L280" s="40">
        <f t="shared" si="22"/>
        <v>0</v>
      </c>
      <c r="M280" s="25">
        <f t="shared" si="24"/>
        <v>0</v>
      </c>
      <c r="N280" s="10">
        <f t="shared" si="25"/>
        <v>0</v>
      </c>
      <c r="O280" s="40">
        <f t="shared" si="23"/>
        <v>0</v>
      </c>
    </row>
    <row r="281" spans="1:15" s="32" customFormat="1" ht="15.6" hidden="1" customHeight="1" outlineLevel="2" x14ac:dyDescent="0.2">
      <c r="A281" s="47" t="s">
        <v>279</v>
      </c>
      <c r="B281" s="47"/>
      <c r="C281" s="47"/>
      <c r="D281" s="47"/>
      <c r="E281" s="47"/>
      <c r="F281" s="47"/>
      <c r="G281" s="30">
        <v>0</v>
      </c>
      <c r="H281" s="31">
        <v>0</v>
      </c>
      <c r="I281" s="38">
        <f t="shared" si="21"/>
        <v>0</v>
      </c>
      <c r="J281" s="31">
        <v>0</v>
      </c>
      <c r="K281" s="33">
        <f>K282</f>
        <v>20000</v>
      </c>
      <c r="L281" s="38">
        <f t="shared" si="22"/>
        <v>20000</v>
      </c>
      <c r="M281" s="31">
        <f t="shared" si="24"/>
        <v>0</v>
      </c>
      <c r="N281" s="33">
        <f t="shared" si="25"/>
        <v>20000</v>
      </c>
      <c r="O281" s="38">
        <f t="shared" si="23"/>
        <v>20000</v>
      </c>
    </row>
    <row r="282" spans="1:15" ht="10.95" hidden="1" customHeight="1" outlineLevel="3" collapsed="1" x14ac:dyDescent="0.2">
      <c r="A282" s="48" t="s">
        <v>280</v>
      </c>
      <c r="B282" s="48"/>
      <c r="C282" s="48"/>
      <c r="D282" s="48"/>
      <c r="E282" s="48"/>
      <c r="F282" s="48"/>
      <c r="G282" s="20">
        <v>0</v>
      </c>
      <c r="H282" s="20">
        <v>0</v>
      </c>
      <c r="I282" s="39">
        <f t="shared" si="21"/>
        <v>0</v>
      </c>
      <c r="J282" s="26">
        <v>0</v>
      </c>
      <c r="K282" s="8">
        <f>SUM(K283:K291)</f>
        <v>20000</v>
      </c>
      <c r="L282" s="39">
        <f t="shared" si="22"/>
        <v>20000</v>
      </c>
      <c r="M282" s="26">
        <f t="shared" si="24"/>
        <v>0</v>
      </c>
      <c r="N282" s="8">
        <f t="shared" si="25"/>
        <v>20000</v>
      </c>
      <c r="O282" s="39">
        <f t="shared" si="23"/>
        <v>20000</v>
      </c>
    </row>
    <row r="283" spans="1:15" ht="10.95" hidden="1" customHeight="1" outlineLevel="4" x14ac:dyDescent="0.2">
      <c r="A283" s="61" t="s">
        <v>281</v>
      </c>
      <c r="B283" s="61"/>
      <c r="C283" s="61"/>
      <c r="D283" s="61"/>
      <c r="E283" s="61"/>
      <c r="F283" s="61"/>
      <c r="G283" s="19">
        <v>0</v>
      </c>
      <c r="H283" s="19">
        <v>0</v>
      </c>
      <c r="I283" s="40">
        <f t="shared" si="21"/>
        <v>0</v>
      </c>
      <c r="J283" s="25">
        <v>0</v>
      </c>
      <c r="K283" s="10"/>
      <c r="L283" s="40">
        <f t="shared" si="22"/>
        <v>0</v>
      </c>
      <c r="M283" s="25">
        <f t="shared" si="24"/>
        <v>0</v>
      </c>
      <c r="N283" s="10">
        <f t="shared" si="25"/>
        <v>0</v>
      </c>
      <c r="O283" s="40">
        <f t="shared" si="23"/>
        <v>0</v>
      </c>
    </row>
    <row r="284" spans="1:15" ht="10.95" hidden="1" customHeight="1" outlineLevel="4" x14ac:dyDescent="0.2">
      <c r="A284" s="61" t="s">
        <v>282</v>
      </c>
      <c r="B284" s="61"/>
      <c r="C284" s="61"/>
      <c r="D284" s="61"/>
      <c r="E284" s="61"/>
      <c r="F284" s="61"/>
      <c r="G284" s="19">
        <v>0</v>
      </c>
      <c r="H284" s="19">
        <v>0</v>
      </c>
      <c r="I284" s="40">
        <f t="shared" si="21"/>
        <v>0</v>
      </c>
      <c r="J284" s="25">
        <v>0</v>
      </c>
      <c r="K284" s="10"/>
      <c r="L284" s="40">
        <f t="shared" si="22"/>
        <v>0</v>
      </c>
      <c r="M284" s="25">
        <f t="shared" si="24"/>
        <v>0</v>
      </c>
      <c r="N284" s="10">
        <f t="shared" si="25"/>
        <v>0</v>
      </c>
      <c r="O284" s="40">
        <f t="shared" si="23"/>
        <v>0</v>
      </c>
    </row>
    <row r="285" spans="1:15" ht="10.95" hidden="1" customHeight="1" outlineLevel="4" x14ac:dyDescent="0.2">
      <c r="A285" s="61" t="s">
        <v>283</v>
      </c>
      <c r="B285" s="61"/>
      <c r="C285" s="61"/>
      <c r="D285" s="61"/>
      <c r="E285" s="61"/>
      <c r="F285" s="61"/>
      <c r="G285" s="19">
        <v>0</v>
      </c>
      <c r="H285" s="19">
        <v>0</v>
      </c>
      <c r="I285" s="37">
        <f t="shared" si="21"/>
        <v>0</v>
      </c>
      <c r="J285" s="25">
        <v>0</v>
      </c>
      <c r="K285" s="6"/>
      <c r="L285" s="37">
        <f t="shared" si="22"/>
        <v>0</v>
      </c>
      <c r="M285" s="25">
        <f t="shared" si="24"/>
        <v>0</v>
      </c>
      <c r="N285" s="6">
        <f t="shared" si="25"/>
        <v>0</v>
      </c>
      <c r="O285" s="37">
        <f t="shared" si="23"/>
        <v>0</v>
      </c>
    </row>
    <row r="286" spans="1:15" ht="10.95" hidden="1" customHeight="1" outlineLevel="4" x14ac:dyDescent="0.2">
      <c r="A286" s="61" t="s">
        <v>284</v>
      </c>
      <c r="B286" s="61"/>
      <c r="C286" s="61"/>
      <c r="D286" s="61"/>
      <c r="E286" s="61"/>
      <c r="F286" s="61"/>
      <c r="G286" s="19">
        <v>0</v>
      </c>
      <c r="H286" s="27"/>
      <c r="I286" s="40">
        <f t="shared" si="21"/>
        <v>0</v>
      </c>
      <c r="J286" s="25">
        <v>0</v>
      </c>
      <c r="K286" s="6">
        <v>20000</v>
      </c>
      <c r="L286" s="37">
        <f t="shared" si="22"/>
        <v>20000</v>
      </c>
      <c r="M286" s="25">
        <f t="shared" si="24"/>
        <v>0</v>
      </c>
      <c r="N286" s="6">
        <f t="shared" si="25"/>
        <v>20000</v>
      </c>
      <c r="O286" s="37">
        <f t="shared" si="23"/>
        <v>20000</v>
      </c>
    </row>
    <row r="287" spans="1:15" ht="10.95" hidden="1" customHeight="1" outlineLevel="4" x14ac:dyDescent="0.2">
      <c r="A287" s="61" t="s">
        <v>285</v>
      </c>
      <c r="B287" s="61"/>
      <c r="C287" s="61"/>
      <c r="D287" s="61"/>
      <c r="E287" s="61"/>
      <c r="F287" s="61"/>
      <c r="G287" s="19">
        <v>0</v>
      </c>
      <c r="H287" s="27"/>
      <c r="I287" s="40">
        <f t="shared" si="21"/>
        <v>0</v>
      </c>
      <c r="J287" s="25">
        <v>0</v>
      </c>
      <c r="K287" s="10"/>
      <c r="L287" s="40">
        <f t="shared" si="22"/>
        <v>0</v>
      </c>
      <c r="M287" s="25">
        <f t="shared" si="24"/>
        <v>0</v>
      </c>
      <c r="N287" s="10">
        <f t="shared" si="25"/>
        <v>0</v>
      </c>
      <c r="O287" s="40">
        <f t="shared" si="23"/>
        <v>0</v>
      </c>
    </row>
    <row r="288" spans="1:15" ht="10.95" hidden="1" customHeight="1" outlineLevel="4" x14ac:dyDescent="0.2">
      <c r="A288" s="61" t="s">
        <v>286</v>
      </c>
      <c r="B288" s="61"/>
      <c r="C288" s="61"/>
      <c r="D288" s="61"/>
      <c r="E288" s="61"/>
      <c r="F288" s="61"/>
      <c r="G288" s="19">
        <v>0</v>
      </c>
      <c r="H288" s="27"/>
      <c r="I288" s="40">
        <f t="shared" si="21"/>
        <v>0</v>
      </c>
      <c r="J288" s="25">
        <v>0</v>
      </c>
      <c r="K288" s="10"/>
      <c r="L288" s="40">
        <f t="shared" si="22"/>
        <v>0</v>
      </c>
      <c r="M288" s="25">
        <f t="shared" si="24"/>
        <v>0</v>
      </c>
      <c r="N288" s="10">
        <f t="shared" si="25"/>
        <v>0</v>
      </c>
      <c r="O288" s="40">
        <f t="shared" si="23"/>
        <v>0</v>
      </c>
    </row>
    <row r="289" spans="1:19" ht="10.95" hidden="1" customHeight="1" outlineLevel="4" x14ac:dyDescent="0.2">
      <c r="A289" s="61" t="s">
        <v>287</v>
      </c>
      <c r="B289" s="61"/>
      <c r="C289" s="61"/>
      <c r="D289" s="61"/>
      <c r="E289" s="61"/>
      <c r="F289" s="61"/>
      <c r="G289" s="19">
        <v>0</v>
      </c>
      <c r="H289" s="27"/>
      <c r="I289" s="40">
        <f t="shared" si="21"/>
        <v>0</v>
      </c>
      <c r="J289" s="25">
        <v>0</v>
      </c>
      <c r="K289" s="10"/>
      <c r="L289" s="40">
        <f t="shared" si="22"/>
        <v>0</v>
      </c>
      <c r="M289" s="25">
        <f t="shared" si="24"/>
        <v>0</v>
      </c>
      <c r="N289" s="10">
        <f t="shared" si="25"/>
        <v>0</v>
      </c>
      <c r="O289" s="40">
        <f t="shared" si="23"/>
        <v>0</v>
      </c>
    </row>
    <row r="290" spans="1:19" ht="22.95" hidden="1" customHeight="1" outlineLevel="4" x14ac:dyDescent="0.2">
      <c r="A290" s="61" t="s">
        <v>288</v>
      </c>
      <c r="B290" s="61"/>
      <c r="C290" s="61"/>
      <c r="D290" s="61"/>
      <c r="E290" s="61"/>
      <c r="F290" s="61"/>
      <c r="G290" s="19">
        <v>0</v>
      </c>
      <c r="H290" s="27"/>
      <c r="I290" s="40">
        <f t="shared" si="21"/>
        <v>0</v>
      </c>
      <c r="J290" s="25">
        <v>0</v>
      </c>
      <c r="K290" s="10"/>
      <c r="L290" s="40">
        <f t="shared" si="22"/>
        <v>0</v>
      </c>
      <c r="M290" s="25">
        <f t="shared" si="24"/>
        <v>0</v>
      </c>
      <c r="N290" s="10">
        <f t="shared" si="25"/>
        <v>0</v>
      </c>
      <c r="O290" s="40">
        <f t="shared" si="23"/>
        <v>0</v>
      </c>
    </row>
    <row r="291" spans="1:19" ht="22.95" hidden="1" customHeight="1" outlineLevel="4" x14ac:dyDescent="0.2">
      <c r="A291" s="61" t="s">
        <v>289</v>
      </c>
      <c r="B291" s="61"/>
      <c r="C291" s="61"/>
      <c r="D291" s="61"/>
      <c r="E291" s="61"/>
      <c r="F291" s="61"/>
      <c r="G291" s="19">
        <v>0</v>
      </c>
      <c r="H291" s="27"/>
      <c r="I291" s="40">
        <f t="shared" si="21"/>
        <v>0</v>
      </c>
      <c r="J291" s="25">
        <v>0</v>
      </c>
      <c r="K291" s="10"/>
      <c r="L291" s="40">
        <f t="shared" si="22"/>
        <v>0</v>
      </c>
      <c r="M291" s="25">
        <f t="shared" si="24"/>
        <v>0</v>
      </c>
      <c r="N291" s="10">
        <f t="shared" si="25"/>
        <v>0</v>
      </c>
      <c r="O291" s="40">
        <f t="shared" si="23"/>
        <v>0</v>
      </c>
    </row>
    <row r="292" spans="1:19" ht="10.95" customHeight="1" outlineLevel="1" x14ac:dyDescent="0.2">
      <c r="A292" s="60" t="s">
        <v>290</v>
      </c>
      <c r="B292" s="60"/>
      <c r="C292" s="60"/>
      <c r="D292" s="60"/>
      <c r="E292" s="60"/>
      <c r="F292" s="60"/>
      <c r="G292" s="25">
        <f>G8+G9+G193+G271</f>
        <v>742098.72239951487</v>
      </c>
      <c r="H292" s="25">
        <f>H8+H9+H193+H271</f>
        <v>118406.93000000078</v>
      </c>
      <c r="I292" s="37">
        <f t="shared" si="21"/>
        <v>-623691.79239951412</v>
      </c>
      <c r="J292" s="25">
        <f>J8+J9+J193+J271</f>
        <v>1136635.1790183119</v>
      </c>
      <c r="K292" s="25">
        <f>K8+K9+K193+K271</f>
        <v>219533.41000000143</v>
      </c>
      <c r="L292" s="37">
        <f t="shared" si="22"/>
        <v>-917101.76901831047</v>
      </c>
      <c r="M292" s="25">
        <f>M8+M9+M193+M271</f>
        <v>1136635.1790183082</v>
      </c>
      <c r="N292" s="25">
        <f>N8+N9+N193+N271</f>
        <v>149533.41000000219</v>
      </c>
      <c r="O292" s="37">
        <f t="shared" si="23"/>
        <v>-987101.76901830593</v>
      </c>
    </row>
    <row r="293" spans="1:19" s="1" customFormat="1" ht="10.199999999999999" customHeight="1" x14ac:dyDescent="0.2">
      <c r="G293" s="16"/>
      <c r="H293" s="22"/>
      <c r="I293" s="34"/>
      <c r="J293" s="22"/>
      <c r="L293" s="34"/>
      <c r="M293" s="22"/>
      <c r="O293" s="34"/>
    </row>
    <row r="295" spans="1:19" ht="25.8" customHeight="1" x14ac:dyDescent="0.2">
      <c r="A295" s="68" t="s">
        <v>297</v>
      </c>
      <c r="B295" s="68"/>
      <c r="C295" s="68"/>
      <c r="D295" s="68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</row>
    <row r="296" spans="1:19" ht="11.4" customHeight="1" x14ac:dyDescent="0.2">
      <c r="A296" s="65"/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</row>
    <row r="297" spans="1:19" ht="11.4" customHeight="1" x14ac:dyDescent="0.2">
      <c r="A297" s="70" t="s">
        <v>298</v>
      </c>
      <c r="B297" s="70"/>
      <c r="C297" s="70"/>
      <c r="D297" s="70"/>
      <c r="E297" s="70"/>
      <c r="F297" s="74" t="s">
        <v>299</v>
      </c>
      <c r="G297" s="74"/>
      <c r="H297" s="74"/>
      <c r="I297" s="74"/>
      <c r="J297" s="74"/>
      <c r="K297" s="74" t="s">
        <v>300</v>
      </c>
      <c r="L297" s="74"/>
      <c r="M297" s="74"/>
      <c r="N297" s="74"/>
      <c r="O297" s="74" t="s">
        <v>7</v>
      </c>
      <c r="P297" s="74"/>
      <c r="Q297" s="74"/>
      <c r="R297" s="74"/>
      <c r="S297" s="74"/>
    </row>
    <row r="298" spans="1:19" ht="11.4" customHeight="1" x14ac:dyDescent="0.2">
      <c r="A298" s="71"/>
      <c r="B298" s="72"/>
      <c r="C298" s="72"/>
      <c r="D298" s="72"/>
      <c r="E298" s="73"/>
      <c r="F298" s="74" t="s">
        <v>301</v>
      </c>
      <c r="G298" s="74"/>
      <c r="H298" s="74"/>
      <c r="I298" s="74" t="s">
        <v>302</v>
      </c>
      <c r="J298" s="74"/>
      <c r="K298" s="66" t="s">
        <v>301</v>
      </c>
      <c r="L298" s="74" t="s">
        <v>302</v>
      </c>
      <c r="M298" s="74"/>
      <c r="N298" s="74"/>
      <c r="O298" s="74" t="s">
        <v>301</v>
      </c>
      <c r="P298" s="74"/>
      <c r="Q298" s="74" t="s">
        <v>302</v>
      </c>
      <c r="R298" s="74"/>
      <c r="S298" s="74"/>
    </row>
    <row r="299" spans="1:19" ht="11.4" customHeight="1" x14ac:dyDescent="0.2">
      <c r="A299" s="63" t="s">
        <v>303</v>
      </c>
      <c r="B299" s="63"/>
      <c r="C299" s="63"/>
      <c r="D299" s="63"/>
      <c r="E299" s="63"/>
      <c r="F299" s="69">
        <v>119777.38</v>
      </c>
      <c r="G299" s="69"/>
      <c r="H299" s="69"/>
      <c r="I299" s="69">
        <v>196350.56</v>
      </c>
      <c r="J299" s="69"/>
      <c r="K299" s="67">
        <v>196350.56</v>
      </c>
      <c r="L299" s="69">
        <v>7387.59</v>
      </c>
      <c r="M299" s="69"/>
      <c r="N299" s="69"/>
      <c r="O299" s="69">
        <v>196350.56</v>
      </c>
      <c r="P299" s="69"/>
      <c r="Q299" s="69">
        <v>7387.59</v>
      </c>
      <c r="R299" s="69"/>
      <c r="S299" s="69"/>
    </row>
    <row r="300" spans="1:19" ht="11.4" customHeight="1" x14ac:dyDescent="0.2">
      <c r="A300" s="63" t="s">
        <v>304</v>
      </c>
      <c r="B300" s="63"/>
      <c r="C300" s="63"/>
      <c r="D300" s="63"/>
      <c r="E300" s="63"/>
      <c r="F300" s="69">
        <v>57767.94</v>
      </c>
      <c r="G300" s="69"/>
      <c r="H300" s="69"/>
      <c r="I300" s="69">
        <v>15747.94</v>
      </c>
      <c r="J300" s="69"/>
      <c r="K300" s="67">
        <v>15747.94</v>
      </c>
      <c r="L300" s="69">
        <v>7447.94</v>
      </c>
      <c r="M300" s="69"/>
      <c r="N300" s="69"/>
      <c r="O300" s="69">
        <v>15747.94</v>
      </c>
      <c r="P300" s="69"/>
      <c r="Q300" s="69">
        <v>7447.94</v>
      </c>
      <c r="R300" s="69"/>
      <c r="S300" s="69"/>
    </row>
    <row r="301" spans="1:19" ht="11.4" customHeight="1" x14ac:dyDescent="0.2">
      <c r="A301" s="63" t="s">
        <v>305</v>
      </c>
      <c r="B301" s="63"/>
      <c r="C301" s="63"/>
      <c r="D301" s="63"/>
      <c r="E301" s="63"/>
      <c r="F301" s="69">
        <v>714285.45</v>
      </c>
      <c r="G301" s="69"/>
      <c r="H301" s="69"/>
      <c r="I301" s="69">
        <v>6519.71</v>
      </c>
      <c r="J301" s="69"/>
      <c r="K301" s="67">
        <v>6519.71</v>
      </c>
      <c r="L301" s="69">
        <v>11779.04</v>
      </c>
      <c r="M301" s="69"/>
      <c r="N301" s="69"/>
      <c r="O301" s="69">
        <v>6519.71</v>
      </c>
      <c r="P301" s="69"/>
      <c r="Q301" s="69">
        <v>11779.04</v>
      </c>
      <c r="R301" s="69"/>
      <c r="S301" s="69"/>
    </row>
  </sheetData>
  <mergeCells count="318">
    <mergeCell ref="O297:S297"/>
    <mergeCell ref="F298:H298"/>
    <mergeCell ref="I298:J298"/>
    <mergeCell ref="L298:N298"/>
    <mergeCell ref="O298:P298"/>
    <mergeCell ref="Q298:S298"/>
    <mergeCell ref="O301:P301"/>
    <mergeCell ref="Q301:S301"/>
    <mergeCell ref="A299:E299"/>
    <mergeCell ref="F299:H299"/>
    <mergeCell ref="I299:J299"/>
    <mergeCell ref="L299:N299"/>
    <mergeCell ref="O299:P299"/>
    <mergeCell ref="Q299:S299"/>
    <mergeCell ref="A300:E300"/>
    <mergeCell ref="F300:H300"/>
    <mergeCell ref="I300:J300"/>
    <mergeCell ref="L300:N300"/>
    <mergeCell ref="O300:P300"/>
    <mergeCell ref="Q300:S300"/>
    <mergeCell ref="A277:F277"/>
    <mergeCell ref="A278:F278"/>
    <mergeCell ref="A279:F279"/>
    <mergeCell ref="A280:F280"/>
    <mergeCell ref="A281:F281"/>
    <mergeCell ref="A301:E301"/>
    <mergeCell ref="F301:H301"/>
    <mergeCell ref="I301:J301"/>
    <mergeCell ref="L301:N301"/>
    <mergeCell ref="A297:E298"/>
    <mergeCell ref="F297:J297"/>
    <mergeCell ref="K297:N297"/>
    <mergeCell ref="A290:F290"/>
    <mergeCell ref="A291:F291"/>
    <mergeCell ref="A292:F292"/>
    <mergeCell ref="A286:F286"/>
    <mergeCell ref="A287:F287"/>
    <mergeCell ref="A288:F288"/>
    <mergeCell ref="A289:F289"/>
    <mergeCell ref="A282:F282"/>
    <mergeCell ref="A283:F283"/>
    <mergeCell ref="A284:F284"/>
    <mergeCell ref="A285:F285"/>
    <mergeCell ref="A273:F273"/>
    <mergeCell ref="A274:F274"/>
    <mergeCell ref="A275:F275"/>
    <mergeCell ref="A276:F276"/>
    <mergeCell ref="A270:F270"/>
    <mergeCell ref="A271:F271"/>
    <mergeCell ref="A272:F272"/>
    <mergeCell ref="A265:F265"/>
    <mergeCell ref="A266:F266"/>
    <mergeCell ref="A267:F267"/>
    <mergeCell ref="A268:F268"/>
    <mergeCell ref="A269:F269"/>
    <mergeCell ref="A260:F260"/>
    <mergeCell ref="A261:F261"/>
    <mergeCell ref="A262:F262"/>
    <mergeCell ref="A263:F263"/>
    <mergeCell ref="A264:F264"/>
    <mergeCell ref="A255:F255"/>
    <mergeCell ref="A256:F256"/>
    <mergeCell ref="A257:F257"/>
    <mergeCell ref="A258:F258"/>
    <mergeCell ref="A259:F259"/>
    <mergeCell ref="A250:F250"/>
    <mergeCell ref="A251:F251"/>
    <mergeCell ref="A252:F252"/>
    <mergeCell ref="A253:F253"/>
    <mergeCell ref="A254:F254"/>
    <mergeCell ref="A245:F245"/>
    <mergeCell ref="A246:F246"/>
    <mergeCell ref="A247:F247"/>
    <mergeCell ref="A248:F248"/>
    <mergeCell ref="A249:F249"/>
    <mergeCell ref="A240:F240"/>
    <mergeCell ref="A241:F241"/>
    <mergeCell ref="A242:F242"/>
    <mergeCell ref="A243:F243"/>
    <mergeCell ref="A244:F244"/>
    <mergeCell ref="A235:F235"/>
    <mergeCell ref="A236:F236"/>
    <mergeCell ref="A237:F237"/>
    <mergeCell ref="A238:F238"/>
    <mergeCell ref="A239:F239"/>
    <mergeCell ref="A230:F230"/>
    <mergeCell ref="A231:F231"/>
    <mergeCell ref="A232:F232"/>
    <mergeCell ref="A233:F233"/>
    <mergeCell ref="A234:F234"/>
    <mergeCell ref="A225:F225"/>
    <mergeCell ref="A226:F226"/>
    <mergeCell ref="A227:F227"/>
    <mergeCell ref="A228:F228"/>
    <mergeCell ref="A229:F229"/>
    <mergeCell ref="A220:F220"/>
    <mergeCell ref="A221:F221"/>
    <mergeCell ref="A222:F222"/>
    <mergeCell ref="A223:F223"/>
    <mergeCell ref="A224:F224"/>
    <mergeCell ref="A215:F215"/>
    <mergeCell ref="A216:F216"/>
    <mergeCell ref="A217:F217"/>
    <mergeCell ref="A218:F218"/>
    <mergeCell ref="A219:F219"/>
    <mergeCell ref="A210:F210"/>
    <mergeCell ref="A211:F211"/>
    <mergeCell ref="A212:F212"/>
    <mergeCell ref="A213:F213"/>
    <mergeCell ref="A214:F214"/>
    <mergeCell ref="A205:F205"/>
    <mergeCell ref="A206:F206"/>
    <mergeCell ref="A207:F207"/>
    <mergeCell ref="A208:F208"/>
    <mergeCell ref="A209:F209"/>
    <mergeCell ref="A201:F201"/>
    <mergeCell ref="A202:F202"/>
    <mergeCell ref="A203:F203"/>
    <mergeCell ref="A204:F204"/>
    <mergeCell ref="A196:F196"/>
    <mergeCell ref="A197:F197"/>
    <mergeCell ref="A198:F198"/>
    <mergeCell ref="A199:F199"/>
    <mergeCell ref="A200:F200"/>
    <mergeCell ref="A193:F193"/>
    <mergeCell ref="A194:F194"/>
    <mergeCell ref="A195:F195"/>
    <mergeCell ref="A189:F189"/>
    <mergeCell ref="A190:F190"/>
    <mergeCell ref="A191:F191"/>
    <mergeCell ref="A192:F192"/>
    <mergeCell ref="A185:F185"/>
    <mergeCell ref="A186:F186"/>
    <mergeCell ref="A187:F187"/>
    <mergeCell ref="A188:F188"/>
    <mergeCell ref="A180:F180"/>
    <mergeCell ref="A181:F181"/>
    <mergeCell ref="A182:F182"/>
    <mergeCell ref="A184:F184"/>
    <mergeCell ref="A176:F176"/>
    <mergeCell ref="A177:F177"/>
    <mergeCell ref="A178:F178"/>
    <mergeCell ref="A179:F179"/>
    <mergeCell ref="A172:F172"/>
    <mergeCell ref="A173:F173"/>
    <mergeCell ref="A174:F174"/>
    <mergeCell ref="A175:F175"/>
    <mergeCell ref="A183:F183"/>
    <mergeCell ref="A168:F168"/>
    <mergeCell ref="A169:F169"/>
    <mergeCell ref="A170:F170"/>
    <mergeCell ref="A171:F171"/>
    <mergeCell ref="A165:F165"/>
    <mergeCell ref="A166:F166"/>
    <mergeCell ref="A167:F167"/>
    <mergeCell ref="A161:F161"/>
    <mergeCell ref="A162:F162"/>
    <mergeCell ref="A163:F163"/>
    <mergeCell ref="A164:F164"/>
    <mergeCell ref="A157:F157"/>
    <mergeCell ref="A158:F158"/>
    <mergeCell ref="A159:F159"/>
    <mergeCell ref="A160:F160"/>
    <mergeCell ref="A153:F153"/>
    <mergeCell ref="A154:F154"/>
    <mergeCell ref="A155:F155"/>
    <mergeCell ref="A156:F156"/>
    <mergeCell ref="A149:F149"/>
    <mergeCell ref="A150:F150"/>
    <mergeCell ref="A151:F151"/>
    <mergeCell ref="A152:F152"/>
    <mergeCell ref="A145:F145"/>
    <mergeCell ref="A146:F146"/>
    <mergeCell ref="A147:F147"/>
    <mergeCell ref="A148:F148"/>
    <mergeCell ref="A141:F141"/>
    <mergeCell ref="A142:F142"/>
    <mergeCell ref="A143:F143"/>
    <mergeCell ref="A144:F144"/>
    <mergeCell ref="A137:F137"/>
    <mergeCell ref="A138:F138"/>
    <mergeCell ref="A139:F139"/>
    <mergeCell ref="A140:F140"/>
    <mergeCell ref="A133:F133"/>
    <mergeCell ref="A134:F134"/>
    <mergeCell ref="A135:F135"/>
    <mergeCell ref="A136:F136"/>
    <mergeCell ref="A129:F129"/>
    <mergeCell ref="A130:F130"/>
    <mergeCell ref="A131:F131"/>
    <mergeCell ref="A132:F132"/>
    <mergeCell ref="A125:F125"/>
    <mergeCell ref="A126:F126"/>
    <mergeCell ref="A127:F127"/>
    <mergeCell ref="A128:F128"/>
    <mergeCell ref="A121:F121"/>
    <mergeCell ref="A122:F122"/>
    <mergeCell ref="A123:F123"/>
    <mergeCell ref="A124:F124"/>
    <mergeCell ref="A118:F118"/>
    <mergeCell ref="A119:F119"/>
    <mergeCell ref="A120:F120"/>
    <mergeCell ref="A114:F114"/>
    <mergeCell ref="A115:F115"/>
    <mergeCell ref="A116:F116"/>
    <mergeCell ref="A117:F117"/>
    <mergeCell ref="A110:F110"/>
    <mergeCell ref="A111:F111"/>
    <mergeCell ref="A112:F112"/>
    <mergeCell ref="A113:F113"/>
    <mergeCell ref="A106:F106"/>
    <mergeCell ref="A107:F107"/>
    <mergeCell ref="A108:F108"/>
    <mergeCell ref="A109:F109"/>
    <mergeCell ref="A102:F102"/>
    <mergeCell ref="A103:F103"/>
    <mergeCell ref="A104:F104"/>
    <mergeCell ref="A105:F105"/>
    <mergeCell ref="A97:F97"/>
    <mergeCell ref="A98:F98"/>
    <mergeCell ref="A99:F99"/>
    <mergeCell ref="A100:F100"/>
    <mergeCell ref="A101:F101"/>
    <mergeCell ref="A93:F93"/>
    <mergeCell ref="A94:F94"/>
    <mergeCell ref="A95:F95"/>
    <mergeCell ref="A96:F96"/>
    <mergeCell ref="A90:F90"/>
    <mergeCell ref="A91:F91"/>
    <mergeCell ref="A92:F92"/>
    <mergeCell ref="A86:F86"/>
    <mergeCell ref="A87:F87"/>
    <mergeCell ref="A88:F88"/>
    <mergeCell ref="A89:F89"/>
    <mergeCell ref="A82:F82"/>
    <mergeCell ref="A83:F83"/>
    <mergeCell ref="A84:F84"/>
    <mergeCell ref="A85:F85"/>
    <mergeCell ref="A78:F78"/>
    <mergeCell ref="A79:F79"/>
    <mergeCell ref="A80:F80"/>
    <mergeCell ref="A81:F81"/>
    <mergeCell ref="A74:F74"/>
    <mergeCell ref="A75:F75"/>
    <mergeCell ref="A76:F76"/>
    <mergeCell ref="A77:F77"/>
    <mergeCell ref="A70:F70"/>
    <mergeCell ref="A71:F71"/>
    <mergeCell ref="A72:F72"/>
    <mergeCell ref="A73:F73"/>
    <mergeCell ref="A65:F65"/>
    <mergeCell ref="A66:F66"/>
    <mergeCell ref="A68:F68"/>
    <mergeCell ref="A69:F69"/>
    <mergeCell ref="A60:F60"/>
    <mergeCell ref="A61:F61"/>
    <mergeCell ref="A62:F62"/>
    <mergeCell ref="A63:F63"/>
    <mergeCell ref="A64:F64"/>
    <mergeCell ref="A67:F67"/>
    <mergeCell ref="A55:F55"/>
    <mergeCell ref="A56:F56"/>
    <mergeCell ref="A57:F57"/>
    <mergeCell ref="A58:F58"/>
    <mergeCell ref="A59:F59"/>
    <mergeCell ref="A50:F50"/>
    <mergeCell ref="A51:F51"/>
    <mergeCell ref="A52:F52"/>
    <mergeCell ref="A53:F53"/>
    <mergeCell ref="A54:F54"/>
    <mergeCell ref="A46:F46"/>
    <mergeCell ref="A47:F47"/>
    <mergeCell ref="A48:F48"/>
    <mergeCell ref="A49:F49"/>
    <mergeCell ref="A40:F40"/>
    <mergeCell ref="A42:F42"/>
    <mergeCell ref="A43:F43"/>
    <mergeCell ref="A44:F44"/>
    <mergeCell ref="A35:F35"/>
    <mergeCell ref="A36:F36"/>
    <mergeCell ref="A37:F37"/>
    <mergeCell ref="A39:F39"/>
    <mergeCell ref="A38:F38"/>
    <mergeCell ref="A41:F41"/>
    <mergeCell ref="A45:F45"/>
    <mergeCell ref="A31:F31"/>
    <mergeCell ref="A32:F32"/>
    <mergeCell ref="A33:F33"/>
    <mergeCell ref="A34:F34"/>
    <mergeCell ref="A27:F27"/>
    <mergeCell ref="A28:F28"/>
    <mergeCell ref="A29:F29"/>
    <mergeCell ref="A30:F30"/>
    <mergeCell ref="A23:F23"/>
    <mergeCell ref="A24:F24"/>
    <mergeCell ref="A25:F25"/>
    <mergeCell ref="A26:F26"/>
    <mergeCell ref="A19:F19"/>
    <mergeCell ref="A20:F20"/>
    <mergeCell ref="A21:F21"/>
    <mergeCell ref="A22:F22"/>
    <mergeCell ref="A16:F16"/>
    <mergeCell ref="A17:F17"/>
    <mergeCell ref="A18:F18"/>
    <mergeCell ref="A12:F12"/>
    <mergeCell ref="A13:F13"/>
    <mergeCell ref="A14:F14"/>
    <mergeCell ref="A15:F15"/>
    <mergeCell ref="A9:F9"/>
    <mergeCell ref="A10:F10"/>
    <mergeCell ref="A11:F11"/>
    <mergeCell ref="A5:F5"/>
    <mergeCell ref="G5:I5"/>
    <mergeCell ref="J5:L5"/>
    <mergeCell ref="M5:O5"/>
    <mergeCell ref="A6:F6"/>
    <mergeCell ref="A7:F7"/>
    <mergeCell ref="A8:F8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01-02.2026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Пышной</dc:creator>
  <cp:lastModifiedBy>Максим Скуратов</cp:lastModifiedBy>
  <dcterms:created xsi:type="dcterms:W3CDTF">2026-03-23T15:28:26Z</dcterms:created>
  <dcterms:modified xsi:type="dcterms:W3CDTF">2026-03-26T13:16:42Z</dcterms:modified>
</cp:coreProperties>
</file>